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8795" windowHeight="12015"/>
  </bookViews>
  <sheets>
    <sheet name="MPS" sheetId="1" r:id="rId1"/>
  </sheets>
  <calcPr calcId="124519"/>
</workbook>
</file>

<file path=xl/calcChain.xml><?xml version="1.0" encoding="utf-8"?>
<calcChain xmlns="http://schemas.openxmlformats.org/spreadsheetml/2006/main">
  <c r="G51" i="1"/>
  <c r="A8"/>
  <c r="A9" s="1"/>
  <c r="A10" s="1"/>
  <c r="A11" s="1"/>
  <c r="A12" s="1"/>
  <c r="A15" s="1"/>
  <c r="A16" s="1"/>
  <c r="A17" s="1"/>
  <c r="A18" s="1"/>
  <c r="A19" s="1"/>
  <c r="A20" s="1"/>
  <c r="A21" s="1"/>
  <c r="A22" s="1"/>
  <c r="A23" s="1"/>
  <c r="A26" s="1"/>
  <c r="A27" s="1"/>
  <c r="A30" s="1"/>
  <c r="A31" s="1"/>
  <c r="A32" s="1"/>
  <c r="A33" s="1"/>
  <c r="A34" s="1"/>
  <c r="A35" s="1"/>
  <c r="A40" s="1"/>
</calcChain>
</file>

<file path=xl/sharedStrings.xml><?xml version="1.0" encoding="utf-8"?>
<sst xmlns="http://schemas.openxmlformats.org/spreadsheetml/2006/main" count="323" uniqueCount="220">
  <si>
    <t>Codigo BPIN</t>
  </si>
  <si>
    <t>Nombre del Proyecto</t>
  </si>
  <si>
    <t>Recurso</t>
  </si>
  <si>
    <t>Asignado</t>
  </si>
  <si>
    <t>1016003280000</t>
  </si>
  <si>
    <t>IMPLANTACION DEL PLAN DE ESTUDIOS E INVESTIGACIONES DE LA PROTECCION SOCIAL NACIONAL</t>
  </si>
  <si>
    <t>CSF</t>
  </si>
  <si>
    <t>1116001380000</t>
  </si>
  <si>
    <t>1116001430000</t>
  </si>
  <si>
    <t>REPARACION Y ADECUACION DEL EDIFICIO PALACIO NACIONAL DE PEREIRA -RISARALDA</t>
  </si>
  <si>
    <t>1116001470000</t>
  </si>
  <si>
    <t>1016002720000</t>
  </si>
  <si>
    <t>MANTENIMIENTO DEL SISTEMA INTEGRAL DE INFORMACION EN SALUD</t>
  </si>
  <si>
    <t>1016002970000</t>
  </si>
  <si>
    <t>IMPLEMENTACION FONDO DE SOLIDARIDAD PENSIONAL, SUBCUENTA DE SOLIDARIDAD.</t>
  </si>
  <si>
    <t>SSF</t>
  </si>
  <si>
    <t>1016002989999</t>
  </si>
  <si>
    <t>IMPLANTACION FONDO DE SOLIDARIDAD PENSIONAL SUBCUENTA DE SUBSISTENCIA.-[PREVIO CONCEPTO DNP]</t>
  </si>
  <si>
    <t>1016003209999</t>
  </si>
  <si>
    <t>IMPLANTACION DE PROYECTOS PARA LA ATENCION PRIORITARIA EN SALUD A NIVEL NACIONAL</t>
  </si>
  <si>
    <t>1016000379999</t>
  </si>
  <si>
    <t>IMPLANTACION DE PROYECTOS PARA POBLACION EN CONDICIONES ESPECIALES A NIVEL NACIONAL-ATENCION A LA POBLACION DESPLAZADA -APD</t>
  </si>
  <si>
    <t>1016000450000</t>
  </si>
  <si>
    <t>AMPLIACION RENOVACION DE LA AFILIACION DE REGIMEN SUBSIDIADO-SUBCUENTA DE SOLIDARIDAD FOSYGA-ATENCION A LA POBLACION DESPLAZADA-APD  A NIVEL NACIONAL</t>
  </si>
  <si>
    <t>1016001389999</t>
  </si>
  <si>
    <t>1016001569999</t>
  </si>
  <si>
    <t>ESTUDIO Y ELABORACION DE PROGRAMA DE VULNERABILIDAD SISMICA ESTRUCTURAL EN INSTITUCIONES HOSPITALARIAS A NIVEL NACIONAL</t>
  </si>
  <si>
    <t>1016001650000</t>
  </si>
  <si>
    <t>0027054329999</t>
  </si>
  <si>
    <t>AMPLIACION RENOVACION DE LA AFILIACION DEL REGIMEN SUBSIDIADO- SUBCUENTA DE SOLIDARIDAD FOSYGA</t>
  </si>
  <si>
    <t>0027063360000</t>
  </si>
  <si>
    <t>CAPACITACION DEL RECURSO HUMANO DEL SECTOR SALUD, BECAS CREDITO.</t>
  </si>
  <si>
    <t>0027054319999</t>
  </si>
  <si>
    <t>0027054309999</t>
  </si>
  <si>
    <t>MEJORAMIENTO DE LA RED DE URGENCIAS Y ATENCION DE ENFERMEDADES CATASTROFICAS Y ACCIDENTES DE TRANSITO- SUBCUENTA ECAT FOSYGA</t>
  </si>
  <si>
    <t>0016024739999</t>
  </si>
  <si>
    <t>ASISTENCIA Y PREVENCION EN EMERGENCIAS Y DESASTRES.</t>
  </si>
  <si>
    <t>0016024779999</t>
  </si>
  <si>
    <t>PROTECCION DE LA SALUD PUBLICA EN EL AMBITO NACIONAL.</t>
  </si>
  <si>
    <t>1016003920000</t>
  </si>
  <si>
    <t>IMPLEMENTACION DESARROLLO Y SOSTENIMIENTO SISTEMA DE GESTION DE CALIDAD REGION NACIONAL</t>
  </si>
  <si>
    <t>1016004340000</t>
  </si>
  <si>
    <t>1016004400000</t>
  </si>
  <si>
    <t>1016004500000</t>
  </si>
  <si>
    <t>1016004440000</t>
  </si>
  <si>
    <t>1016004830000</t>
  </si>
  <si>
    <t>1016004850000</t>
  </si>
  <si>
    <t>1016004990000</t>
  </si>
  <si>
    <t>1016005000000</t>
  </si>
  <si>
    <t>1016005120000</t>
  </si>
  <si>
    <t>ASISTENCIA TECNICA, CAPACITACION E IMPLEMENTACION  DEL SISTEMA DE LA PROTECCION SOCIAL REGION NACIONAL</t>
  </si>
  <si>
    <t>2010011000059</t>
  </si>
  <si>
    <t>2010011000082</t>
  </si>
  <si>
    <t>N°</t>
  </si>
  <si>
    <t>Situacion Fondo</t>
  </si>
  <si>
    <t>0410-0300-0003</t>
  </si>
  <si>
    <t>0310-1300-0017</t>
  </si>
  <si>
    <t>0123-0300-0001</t>
  </si>
  <si>
    <t>0310-1300-0001</t>
  </si>
  <si>
    <t>0620-1300-0001</t>
  </si>
  <si>
    <t>0620-1501-0001</t>
  </si>
  <si>
    <t>0320-0300-0006</t>
  </si>
  <si>
    <t>0320-0300-0005</t>
  </si>
  <si>
    <t>0310-0300-0104</t>
  </si>
  <si>
    <t>0630-0304-0005</t>
  </si>
  <si>
    <t>0320-0300-0002</t>
  </si>
  <si>
    <t>0320-0301-0005</t>
  </si>
  <si>
    <t>0310-0300-0107</t>
  </si>
  <si>
    <t>0520-1300-0003</t>
  </si>
  <si>
    <t>0310-1300-0022</t>
  </si>
  <si>
    <t>0320-0301-0007</t>
  </si>
  <si>
    <t>0410-0300-0004</t>
  </si>
  <si>
    <t>0310-1300-0024</t>
  </si>
  <si>
    <t>0520-1300-0004</t>
  </si>
  <si>
    <t>0310-0300-0108</t>
  </si>
  <si>
    <t>0310-1300-0026</t>
  </si>
  <si>
    <t>Codigo Presupuestal</t>
  </si>
  <si>
    <t>No regionalizable</t>
  </si>
  <si>
    <t>Regionalizable</t>
  </si>
  <si>
    <t>Regionalización</t>
  </si>
  <si>
    <t>Principales actividades</t>
  </si>
  <si>
    <t>Objetivo general</t>
  </si>
  <si>
    <t>GARANTIZAR UN RECURSO HUMANO EN SALUD ADECUADO PARA EL PAÍS, BRINDANDO APOYO FINANCIERO A LA FORMACIÓN EN POSTGRADO DE LOS PROFESIONALES DE LA SALUD MEDIANTE LA ASIGNACIÓN DE BECAS - CRÉDITO QUE MOTIVEN LA CUALIFICACIÓN DE SU DESARROLLO PROFESIONAL CONTRIBUYENDO DE ESTA MANERA A LA EQUIDAD EN LA DISTRIBUCIÓN GEOGRÁFICA DEL PERSONAL Y FORTALECIMIENTO DE LAS REDES DE PRESTACIÓN DE SERVICIOS. LA FORMACIÓN SE REALIZA EN ÁREAS CLÍNICAS.</t>
  </si>
  <si>
    <t>DISEÑAR E IMPLEMENTAR UN PLAN NACIONAL DE FORMACIÓN DE RECURSOS HUMANOS QUE SE INTEGRE A LAS POLÍTICAS, OBJETIVOS Y ESTRATEGIAS DEL SISTEMA DE LA PROTECCIÓN SOCIAL</t>
  </si>
  <si>
    <t>LUIS CARLOS ORTÍZ MONSALVE. DIRECTOR GENERAL DE ANALISIS Y POLITICA DE RECURSOS HUMANOS</t>
  </si>
  <si>
    <t>0310-0704-0001</t>
  </si>
  <si>
    <t>GARANTIZAR LA ESTABILIDAD Y SEGURIDAD SISMICA DE LAS INSTITUCIONES HOSPITALARIAS Y LA INTEGRIDAD FÍSICA DE LOS USUARIOS Y PERSONAL TRABAJADOR, ADELANTANDO PROYECTOS DE REFORZAMIENTO ESTRUCTURAL Y ADECUACIÓN ARQUITECTÓNICA PARA  UN TOTAL  NACIONAL  DE 320.000 METROS CUADRADOS EN INSTITUCIONES HOSPITALARIAS, UBICADAS EN ZONAS DE AMENAZA SISMICA INTERMEDIA Y ALTA, HASTA  LA VIGENCIA 2012, UNA VEZ ESTABLECIDO EL GRADO DE VULNERABILIDAD, DEFINIDOS LOS DISEÑOS DE REFORZAMIENTO ESTRUCTURAL Y LOS COSTOS EN CADA INSTITUCIÓN BENEFICIARIA</t>
  </si>
  <si>
    <t>1. ADJUDICACIÓN DE RECURSOS DE INVERSION PARA EL REFUERZO SISMICO ESTRUCTURAL DE INSTITUCIONES HOSPITALARIAS DE MEDIANA Y LATA COMPLEJIDAD UBICADAS EN ZONA DE AMENAZA SISMICA ALTA E INTERMEDIA.2.  SEGUIMIENTO AL PROCESO DE LICITACIÓN Y CONTRATACIÓN DE LAS OBRAS DE REFUERZO ESTRUCTURAL A LAS INSTITUCIONES HOSPITALARIAS DE MEDIANA Y ALTA COMPLEJIDAD UBICADAS EN ZONAS DE RIESGO SISMICO ALTO E INTERMEDIO QUE LE FUERON ADJUDICADOS RECURSOS.3. SEGUIMIENTO AL PROCESO DE LICITACIÓN Y CONTRATACIÓN DE LAS OBRAS DE REFUERZO ESTRUCTURAL A LAS INSTITUCIONES HOSPITALARIAS DE MEDIANA Y ALTA COMPLEJIDAD UBICADAS EN ZONAS DE RIESGO SISMICO ALTO E INTERMEDIO QUE LE FUERON ADJUDICADOS RECURSOS</t>
  </si>
  <si>
    <t>CAROLINA LONDOÑO ARAQUE . DIRECTORA GENERAL DE CALIDAD DE SERVICIOS</t>
  </si>
  <si>
    <t>0410-0303-0001</t>
  </si>
  <si>
    <t>0530-0300-0002</t>
  </si>
  <si>
    <t>IMPLANTACION Y DESARROLLO DEL SISTEMA OBLIGATORIO DE GARANTIA DE CALIDAD EN SALUD EN LA REPUBLICA DE COLOMBIA</t>
  </si>
  <si>
    <t>FORTALECER EL DESARROLLO DEL SISTEMA OBLIGATORIO DE GARANTÍA DE CALIDAD A PARTIR DEL DESPLIEGUE Y LA CONSOLIDACIÓN DEL OBSERVATORIO DE CALIDAD COMO UN ESPACIO DE RECOPILACIÓN, ANÁLISIS Y DIFUSIÓN DE INFORMACIÓN SOBRE EL COMPORTAMIENTO DE LOS PROCESOS DE CALIDAD E IDENTIFICACIÓN DE LAS NECESIDADES DE DESARROLLO EN CADA UNO DE LOS COMPONENTES</t>
  </si>
  <si>
    <t>FORTALECER LA PRESTACIÓN DE LOS SERVICIOS DE SALUD A LA POBLACIÓN POBRE EN LO NO CUBIERTO CON SUBSIDIOS A LA DEMANDA A TRAVÚS DE LAS INSTITUCIONES PÚBLICAS PRESTADORAS DE SERVICIOS DE SALUD</t>
  </si>
  <si>
    <t>TRASLADO DE RECURSOS  A LAS ENTIDADES  TERRITORIALES  Y LAS IPS</t>
  </si>
  <si>
    <t>0630-0304-0025</t>
  </si>
  <si>
    <t>PREVENIR,MITIGAR Y SUPERAR SITUACIONES DE VULNERABILIDAD Y EXTREMA POBREZA DE LA POBLACIÓN ADULTA MEDIANTE LA ENTREGA DE SUBSIDIOS AL APORTE A LA PENSIÓN, CON CARGO A LA SUBCUENTA DE SOLIDARIDAD DEL FONDO DE SOLIDARIDAD PENSIONAL.- FSP</t>
  </si>
  <si>
    <t>ENTREGA DE SUBSIDIOS MONETARIOS A LOS BENEFICIARIOS DE LA SUBCUENTA DE SOLIDARIDAD</t>
  </si>
  <si>
    <t>DIANA MARCELA ARENAS PEDRAZA. DIRECTORA GENERAL DE SEGURIDAD ECONOMICA Y PENSIONES</t>
  </si>
  <si>
    <t>REDUCIR,MITIGAR, Y SUPERAR CONDICIONES DE VULNERABILIDAD Y EXTREMA POBREZA DE POBLACIÓN ADULTA MAYOR MEDIANTE LA ENTREGA DE UN SUBSIDIO INTRANSFERIBLE A LOS BENEFICIARIOS DEL PROGRAMA DE PROTECCIÓN SOCIAL AL ADULTO MAYOR -PPSAM Y PNAAM CON CARGO A LA SUBCUENTA DE SUBSISTENCIA DEL FONDO DE SOLIDARIDAD PENSIONAL – FSP.</t>
  </si>
  <si>
    <t>ENTREGA DE SUBSIDIOS MONETARIOS A BENEFICIARIOS DE LA SUBCUENTA DE SUBSISTENCIA.  ENTREGA DE SUBSIDIOS A PERSONAS CON DISCAPACIDAD.    ENTREGA DE SUBSIDIOS RED UNIDOS.  TRASLADO DE RECURSOS PARA EL PROGRAMA DE ALIMENTACIÓN PARA EL ADULTO MAYOR: SUBSIDIOS INDIRECTOS ICBF (PRESTACIÓN DE SERVICIOS DE ALIMENTACIÓN AL ADULTO MAYOR EN LA MODALIDADES DE RACIÓN PREPARADA Y RACIÓN PARA PREPARAR)</t>
  </si>
  <si>
    <t>APOYAR LA IMPLEMENTACIÓN DE LA POLÍTICA NACIONAL DE PRESTACIÓN DE SERVICIOS DE SALUD, EN EL DESARROLLO DE SUS EJES ESTRATÉGICOS DE ACCESIBILIDAD, CALIDAD Y EFICIENCIA, CON EL PROPÓSITO DE MEJORAR LA EFICIENCIA, LA CALIDAD Y LA SOSTENIBILIDAD FINANCIERA DE LAS REDES PÚBLICAS DE PRESTADORES DE SERVICIOS DE SALUD</t>
  </si>
  <si>
    <t>1.ASISTENCIA TÉCNICA Y DESARROLLO DEL SISTEMA DE INFORMACIÓN PARA LA MODERNIZACIÓN DE LOS PROCESOS GERENCIALES ADMINISTRATIVOS Y ASISTENCIALES DE LAS DTS E IPS PÚBLICAS.2. PAGO DE PASIVOS LABORALES DE IPS PÚBLICAS.3.DISEÑO E IMPLEMENTACIÓN DE PROYECTOS RELACIONADOS CON LA POLÍTICA DE PRESTACIÓN DE SERVICIOS DE SALUD.4. IMPLEMENTACIÓN DE SISTEMA DE MONITOREO Y EVALUACIÓN DEL PROCESO DE REORDENAMIENTO, DE LOS RESULTADOS DE LA GESTIÓN INSTITUCIONAL Y DE LA IMPLEMENTACIÓN DE LA POLÍTICA DE PRESTACIÓN DE SERVICIOS.</t>
  </si>
  <si>
    <t>0630-0304-0020</t>
  </si>
  <si>
    <t>FORTALECER LA IMPLEMENTACIÓN DEL SISTEMA DE PROTECCIÓN SOCIAL, EL CUAL INCLUYE EL DESARROLLO DEL SISTEMA GENERAL DE RIESGOS PROFESIONALES,  SISTEMA DE SEGURIDAD SOCIAL DE SALUD, SISTEMA DE PENSIONES Y SISTEMA DE BIENESTAR SOCIAL, MEDIANTE ACCIONES COORDINADAS, INTEGRALES Y UNIFICADAS DE ASISTENCIA TÉCNICA, ASESORÍA Y CAPACITACIÓN, ORIENTADAS AL FORTALECIMIENTO DE LA CAPACIDAD TÉCNICA, ADMINISTRATIVA, FINANCIERA Y AL DESARROLLO DE POLÍTICAS POR PARTE DE LOS DEPARTAMENTOS, DISTRITOS Y MUNICIPIOS,  INSTITUCIONES PRESTADORAS DE SERVICIOS DE SALUD, EL MINISTERIO DE LA PROTECCIÓN SOCIAL, LAS ORGANIZACIONES GREMIALES Y SINDICALES REPRESENTATIVAS DE LOS TRABAJADORES USUARIOS DE  SERVICIOS, LOS USUARIOS DEL SISTEMA Y LA POBLACIÓN EN GENERAL QUE GENERE SINERGIA INSTITUCIONAL Y SOCIAL</t>
  </si>
  <si>
    <t>1. ESTUDIOS .2.EVENTO DE CAPACITACIÓN Y ASISTENCIA TÉCNICA.3. DIVULGACIÓN DE CAMPAÑA.4. TARJETAS PROFESIONALES. ELABORACIÓN DE DOCUMENTOS.</t>
  </si>
  <si>
    <t>DISPONER DE INFORMACIÓN ACTUALIZADA Y PERMANENTE SOBRE EL VOLUMEN Y CARACTERÍSTICAS SOCIODEMOGRÁFICAS DE LA POBLACIÓN EN SITUACIÓN DE DISCAPACIDAD PARA EL DESARROLLO TANTO DE LA POLÍTICA NACIONAL DE ATENCIÓN A LAS PERSONAS CON DISCAPACIDAD, COMO DE LOS P</t>
  </si>
  <si>
    <t>1.LEVANTAMIENTO DE INFORMACIÓN EN EL CAMPO.2.CAPACITACIÓN EN ENTIDADES TERRITORIALES.3.PROCESAMIENTO DE LA INFORMACIÓN.4. CAPACITACIÓN Y SOPORTE TÉCNICO PARA EL MANTENIMIENTO DEL SISTEMA.5. INCREMENTAR LA COBERTURA GEOGRÁFICA Y POBLACIONAL DEL REGISTRO  PARA LA LOCALIZACIÓN Y CARACTERIZACIÓN DE LAS PERSONAS EN SITUACIÓN DE DISCAPACIDAD.6.MODERNIZACIÓN TECNOLÓGICA DEL REGISTRO QUE PERMITA LA IMPLEMENTACIÓN DEL SISTEMA DE REGISTRO CONTINUO DE LA INFORMACIÓN LAS PERSONAS EN SITUACIÓN DE DISCAPACIDAD.</t>
  </si>
  <si>
    <t>CARLOS ALBERTO DIAZ RUEDA. DIRECTOR GENERAL DE PLANEACION Y ANALISIS DE POLITICA</t>
  </si>
  <si>
    <t>0123-1302-0001</t>
  </si>
  <si>
    <t>REMODELACION, ADECUACION Y DOTACION DE LAS INSTALACIONES DEL  MINISTERIO DE LA PROTECCION SOCIAL</t>
  </si>
  <si>
    <t>ASISTENCIA Y PROMOCION SOCIAL POR LA INCLUSION Y LA EQUIDAD NACIONAL</t>
  </si>
  <si>
    <t xml:space="preserve"> 1. DISEÑAR E IMPLEMENTAR UN PLAN NACIONAL DE FORMACIÓN DE RECURSOS HUMANOS QUE SE INTEGRE A LAS POLÍTICAS, OBJETIVOS Y ESTRATEGIAS DEL SISTEMA DE LA PROTECCIÓN SOCIAL 2. ARTICULACIÓN DEL SISTEMA NACIONAL DE FORMACIÓN PARA EL TRABAJO A LAS POLÍTICAS OBJETIVOS Y ESTRATEGIAS DEL SISTEMA DE LA PROTECCIÓN SOCIAL A TRAVÉS DEL DISEÑO E IMPLEMENTACIÓN DE UN PLAN DE LARGO PLAZO 3. GENERACIÓN DE INFORMACIÓN Y CONOCIMIENTOS EN FORMA PERMANENTE PARA RETROALIMENTAR Y HACER SEGUIMIENTO AL DESARROLLO DEL PLAN NACIONAL DE FORMACIÓN DE RECURSOS HUMANOS ARTICULADO AL SISTEMA DE LA PROTECCIÓN SOCIAL   4. DESARROLLO DE LA ESTRUCTURA INSTITUCIONAL Y FUNCIONAL DEL SISTEMA DE FORMACIÓN CONTINUA QUE PERMITA ESTABLECER RESPONSABILIDADES FRENTE AL ACCESO DEL TALENTO HUMANO EN SALUD EN LOS PROGRAMAS OFERTADOS  5. DESARROLLO DE ESTRATEGIAS QUE ASEGUREN LA COBERTURA, CALIDAD Y PERTINENCIA DEL SISTEMA, INCORPORANDO MECANISMOS DE FORMACIÓN PRESENCIALES Y VIRTUALES, Y DEFINANCIACIÓN Y SOSTENIBILIDAD DEL SISTEMA EN EL MEDIANO Y LARGO PLAZO  6. ESTUDIOS DE NECESIDADES DEL SISTEMA GENERAL DE SEGURIDAD SOCIAL EN SALUD QUE PERMITAN LA DEFINICIÓN DE ÁREAS PRIORITARIAS QUE PUEDEN Y REQUIEREN SER ABORDADASMEDIANTE PROGRAMAS DE FORMACIÓN CONTINUA AL PERSONAL DE LA SALUD, PARA APOYAR EL CUMPLIMIENTO DE LOS OBJETIVOS DEL SISTEMA.6.DISEÑO DE ESTRCUTURAS CURRICULARES RELACIONADAS CON CURSOS DE INDUCCIÓN A PROFESONALES QUE PRESTAN EL SERVICIO SOCIAL OBLIGATORIO, ESTRATEGIAS DE ATENCIÓN PRIMARIA EN SALUD, FORTALECIMIENTO DE COMPETENCIAS EN SALUD PÚBLICA Y PROGRAMAS DE SOCIALIZACIÓN DEL SISTEMA GENERAL DE SEGURIDAD SOCIAL EN SALUD EN EL MARCO DE LA LEY 1438 DE 2011</t>
  </si>
  <si>
    <t>1.ASIGNACION DE NUEVOS CREDITOS 2. RENOVACION DE CREDITOS-BECAS  3. ADICIÓN DEL CONVENIO CON EL ICETEX  4. REALIZACIÓN DE CONVOCATORIA PARA ASIGNAR NUEVOS CREDITOS</t>
  </si>
  <si>
    <t>DISEÑO , IMPLEMENTACION Y SEGUIMIENTO DEL PLAN NACIONAL DE FORMACION DE RECURSOS HUMANOS EN EL MARCO DEL SISTEMA DE LA PROTECCION SOCIAL. A NIVEL NACIONAL</t>
  </si>
  <si>
    <t>PREVENCION DEL TRABAJO INFANTIL Y PROTECCION DE LOS JOVENES TRABAJADORES A NIVEL NACIONAL-</t>
  </si>
  <si>
    <t>FORMULACION , PROMOCION DEL DIALOGO SOCIAL Y LA CONCERTACION EN COLOMBIA</t>
  </si>
  <si>
    <t>MEJORAMIENTO  ADECUACION Y SISTEMATIZACION DEL ARCHIVO SINDICAL DEL MINISTERIO DE LA PROTECCION SOCIAL- REGION NACIONAL</t>
  </si>
  <si>
    <t>FORTALECIMIENTO DE LAS CAPACIDADES DE LOS GOBIERNOS LOCALES PARA LA IMPLEMENTACIÓN DE POLÍTICAS DE MERCADO DE TRABAJO-</t>
  </si>
  <si>
    <t>IMPLANTACION DE PROYECTOS PARA POBLACION EN CONDICIONES ESPECIALES(SALUD MENTAL, DISCAPACITADOS Y DESPLAZADOS), NACIONAL.</t>
  </si>
  <si>
    <t>0430-0300-0001</t>
  </si>
  <si>
    <t>0430-0300-0003</t>
  </si>
  <si>
    <t>510-300-8</t>
  </si>
  <si>
    <t>CAPACITACION Y FORMACIÓN DEL RECURSO HUMANO DEL MINISTERIO DE LA PROTECCION SOCIAL A NIVEL NACIONAL</t>
  </si>
  <si>
    <t>0510-1300-0001</t>
  </si>
  <si>
    <t>ASISTENCIA TÉCNICA Y CARACTERIZACIÓN DE LOS MERCADOS DE TRABAJO</t>
  </si>
  <si>
    <t>0520-0301-0001</t>
  </si>
  <si>
    <t>IMPLEMENTACIÓN DEL CONTROL Y SISTEMATIZACIÓN DE INFORMACIÓN SOBRE MEDICAMENTOS  DE CONTROL ESPECIAL EN COLOMBIA</t>
  </si>
  <si>
    <t>0520-1300-0002</t>
  </si>
  <si>
    <t>FORTALECIMIENTO INSTITUCIONAL DEL MINSITERIO DE LA PROTECCIÓN SOCIAL PARA LA FORMULACION DE LA POLÍTICA DE EMPLEO</t>
  </si>
  <si>
    <t>ASISTENCIA TÉCNICA PARA LA PROMOCIÓN DEL TRABAJO DIGNO Y DECENTE</t>
  </si>
  <si>
    <t>ACTUALIZACION DEL REGISTRO PARA LA LOCALIZACIÓN Y CARACTERIZACIÓN DE LA POBLACIÓN EN SITUACIÓN DE DISCAPACIDAD  REGION NACIONAL</t>
  </si>
  <si>
    <t>0540-1300-0000</t>
  </si>
  <si>
    <t>IMPLEMENTACIÓN PARA EL FORTALECIMIENTO DEL SISTEMA DE PROTECCION SOCIAL EN COLOMBIA</t>
  </si>
  <si>
    <t>FORTALECIMIENTO DEL SISTEMA DE INSPECCION, VIGILANCIA Y CONTROL DEL  TRABAJO EN COLOMBIA. NACIONAL</t>
  </si>
  <si>
    <t>IMPLEMENTACION  DE MECANISMOS PARA MEJORAR LA CALIDAD Y EFICIENCIA EN LA PRESTACIÓN DEL SERVICIO AL CIUDADANO</t>
  </si>
  <si>
    <t>0630-0304-0006</t>
  </si>
  <si>
    <t>0630-0304-0007</t>
  </si>
  <si>
    <t>0630-0304-0024</t>
  </si>
  <si>
    <t>0630-0304-0507</t>
  </si>
  <si>
    <t>PREVENCION Y PROMOCION DE LA SALUD - SUBCUENTA DE PROMOCION FOSYGA</t>
  </si>
  <si>
    <t>MEJORAMIENTO FORTALECIMIENTO Y AJUSTE EN LA GESTION DE LAS INSTITUCIONES DE LA RED PUBLICA HOSPITALARIA DEL PAIS.</t>
  </si>
  <si>
    <t>IMPLEMENTACIÓN UNIFICACIÓN POS SUBSIDIADO A NIVEL NACIONAL</t>
  </si>
  <si>
    <t>IMPLEMENTAR UN SISTEMA DE INFORMACIÓN CONFIABLE, SEGURO Y AUTOMATIZADO QUE PERMITA EJERCER UNA ÓPTIMA FISCALIZACIÓN, VIGILANCIA Y CONTROL DE LOS MEDICAMENTOS Y MATERIAS PRIMAS DE CONTROL ESPECIAL.</t>
  </si>
  <si>
    <t>1. DISEÑO, DESARROLLO E IMPLEMENTACION DEL SISTEMA DE CONTROL DE MEDICAMENTO MONOPOLIO DEL ESTADO COLOMBIANO. 2.REALIZAR ACTIVIDADES DE INSPECCION, VIGILANCIA Y CONTROL A NIVEL NAICONAL SOBRE MANEJO DE MATERIS PRIMAS Y MEDICAMENTOS DE CONTROL ESPECIAL. 3.INFRAESTRUCTURA TECNOLOGICA PARA LA PUESTA EN MARCHA DEL SISTEMA DE CONTROL DE MEDICAMENTOS. 4.ATENCION A USUARIOS INTERNOS Y EXTERNOS, REALIZANDO CAPACITACIONES Y SOPORTE TECNICO EN TEMAS DE DISPONIBILIDAD E INSPECCION, VIGILANCIA Y CONTROL DE SUSTANCIAS Y MEDICAMENTOS DE CONTROL ESPECIAL</t>
  </si>
  <si>
    <t>ALBA ROCIO RUEDA GÓMEZ. DIRECTORA FONDO NACIONAL DE ESTUPEFACIENTES</t>
  </si>
  <si>
    <t>FORMULAR POLÍTICAS, PLANES, PROGRAMAS, PROYECTOS SOCIALES Y FACILITAR LA ARTICULACIÓN DE RECURSOS Y COMPETENCIAS PARA POTENCIAR LAS OPORTUNIDADES DE LOS INDIVIDUOS, LAS FAMILIAS, LAS COMUNIDADES Y LAS INSTITUCIONES QUE CONTRIBUYAN A LA INCLUSIÓN SOCIAL Y ECONÓMICA DE LA POBLACIÓN EN SITUACIÓN DE VULNERABILIDAD</t>
  </si>
  <si>
    <t>1.-CONSTRUCCIÓN Y DIFUSIÓN DE LINEAMIENTOS TÉCNICOS, PROTOCOLOS DE MANEJO Y NORMAS PARA LA PROMOCIÓN, PREVENCIÓN Y ATENCIÓN DE PERSONAS EN VULNERABILIDAD2.-DESARROLLO DE INDICADORES PARA EL SEGUIMIENTO A GRUPOS DE POBLACIÓN EN VULNERABILIDAD 3.-DISEÑO Y EJECUIÓN DE ESTRATEGIAS DE PROMOCIÓN SOCIAL PARA LA DIFUSIÓN DE LOS DERECHOS HUMANOS DE LOS NIÑOS Y NIÑAS Y DE LAS PERSONAS EN CONDICIÓN DE VULNERABILIDAD SOCIAL</t>
  </si>
  <si>
    <t>SUSANNA HELFER-VOGEL. DIRECTORA GENERAL DE PROMOCION SOCIAL</t>
  </si>
  <si>
    <t>LA EJECUCIÓN DE PROYECTOS Y DE ESTRATEGIAS NACIONALES Y TERITORIALES DE ATENCIÓN INTEGRAL A LA POBLACIÓN EN CONDICIONES DE DISCAPACIDAD DE CONFORMIDAD CON LOS LINEAMIENTOS TÉCNICOS ELABORADOS POR EL MINISTERIO DE LA PROTECCIÓN SOCIAL 2008, CON ÉNFASIS EN EL FORTALECIMIENTO DE LOS BANCOS DE AYUDAS TÉCNICAS, ASISTENCIA TÉCNICA E IMPLEMENTACIÓN DE PROYECTOS TERRITORIALES DE DISCAPACIDAD.</t>
  </si>
  <si>
    <t>1.-ELABORAR LINEAMIENTOS TÉCNICOS 2.- FORTALECIMIENTO DEL BANCO DE AYUDAS TÉCNICAS</t>
  </si>
  <si>
    <t>FORMACIÓN, FORTALECIMIENTO Y PROMOCIÓN DE LA POLÍTICA NACIONAL Y DE LAS ESTRATEGIAS Y MECANISMOS TERRITORIALES PARA LA IMPLEMENTACIÓN NACIONAL Y LOCAL DE ATENCIÓN PSICOSOCIAL CON POBLACIÓN VÍCTIMA DE LA VIOLENCIA, A RIESGO O EN SITUACIÓN DE DESPLAZAMIENTO FORZADO.</t>
  </si>
  <si>
    <t>1.- SENSIBILIZACIÓN 2.- CONSTRUCTORES DE SOCIEDAD 3.- EJECUCIÓN DE LA ESTRATEGIA CON ENFOQUE PSICOSOCIAL INICIATIVAS  LOCALES DE INCLUSIÓN SOCIAL CON VÍCTIMAS DE LA VIOLENCIA A RIESGO, EN COFINAMIENTO Y DESPLAZAMIENTO</t>
  </si>
  <si>
    <t xml:space="preserve">FORTALECER EL PROCESO DE TOMA DE DECISIONES DEL SECTOR A TODOS LOS NIVELES EN PARTICULAR SOBRE LAS DECISIONES DEL MINISTRO, LOS VICE-MINISTERIOS Y LAS DIRECCIONES TÉCNICAS DEL MPS, Y DE LAS DIRECTIVAS DE LAS PRINCIPALES ENTIDADES DEL SECTOR. </t>
  </si>
  <si>
    <t>1.-ELABORAR INSTRUMENTOS QUE APOYEN EL PROCESO DE TOMA DE DECISIONES 2.-COORDINAR EL DESARROLLO DE LA POLÍTICA DE LUCHA CONTRA LA POBREZA Y DE LA PUESTA EN MARCHA DE LA RED JUNTOS AL INTERIOR DEL MPS  Y CON LAS INSTITUCIONES DIRECTAMENTE INVO.LLUCRADAS EN SU EJECUCIÓN ( ACCIÓN SOCIAL, ICBF, SENA ETC)</t>
  </si>
  <si>
    <t>EL PROYECTO PRETENDE DE FORMA GENERAL MANTENER LA OPERACIÓN DE LOS SISTEMAS DE INFORMACIÓN DESARROLLADOS POR EL MINISTERIO Y RENOVAR Y MANTENER LA PLATAFORMA TECNOLÓGICA DEL MINISTERIO DE LA PROTECCIÓN SOCIAL CON LAS NECESIDADES TECNOLÓGICAS, DE COMUNICACIONES Y DE INFORMACIÓN QUE LE PERMITAN CUMPLIR CON LAS FUNCIONES ENCOMENDADAS POR LA LEY 1.- PRESTAR DE FORMA ADECUADA LOS SERVICIOS DE TECNOLOGIA DE INFORMACIÓN DE ACUERDO CON LO PREVISTO EN EL PLAN ESTRATÉGICO DE SISTEMA DE INFORMACIÓN Y EL PLAN DE CONTINGENCIA Y CONTINUIDAD DEL MINISTERIO 2.- HACER MÁS EFICAZ LA GESTIÓN DEL MINISTERIO Y MANTENER EN CONCORDANCIA CON LA POLÍTICA DE GOBIERNO EN LÍNEA3.-FACILITAR LA INTEROPERABILIDAD CON LOS DIFERENTES ACTORES DEL SISTEMA DE LA PROTECCIÓN SOCIAL, EN ESPECIAL CON AQUELLOS PROVEEDORES DE LA INFORMACIÓN PARA SISTEMAS COMO SISPRO, RUAF, PILA, SISMED Y SISSUB 4.- PROVEER LAS HERRAMIENTAS TECNOLÓGICAS ADECUADAS AL PERSONAL DEL MINISTERIO PARA EL ADECUADO DESEMPEÑO DE SUS FUNCIONES 5.- MANTENER ACTUALIZADA Y DISPONIBLE LA INFORMACIÓN DEL SISTEMA DE GESTION DE DATOS Y MEJORAR LA CALIDAD DE LOS DATOS DEL MISMO</t>
  </si>
  <si>
    <t>PROGRAMA AMPLIADO DE INMUNIZACIONES  - PAI- NACIONAL REGION NACIONAL-</t>
  </si>
  <si>
    <t xml:space="preserve">1.- CONTRATOS DE LICENCIAMIENTO 2.-ADQUISICIÓN DE HADWARE 3.- CONTRATOS DE MANTENIMIENTO DE INFRAESTRUCTURA TECNOLÓGICA SW Y HW CENTRAL3.- COMUNICACIONES Y SEGURIDAD 4.-ASISTENCIA TÉCNICA PARA INFRAESTRUCTURA </t>
  </si>
  <si>
    <t>DESARROLLAR ACCIONES E INTERVENCIONES COLECTIVAS NACIONALES Y TERRITORIALES PARA LA PROMOCIÓN Y FOMENTO DEL BUEN TRATO Y PREVENCIÓN DE FACTORES QUE INCIDEN EN LA PRESENCIA Y RECURRENCIA DE CONDUCTAS VIOLENTAS AL INTERIOR DE LAS FAMILIAS</t>
  </si>
  <si>
    <t>SUSANNA HELFER-VOGEL DIRECTORA GENERAL DE PROMOCION SOCIAL</t>
  </si>
  <si>
    <t xml:space="preserve">DIRIGIR, DESARROLLAR, IMPLEMENTAR Y EVALUAR PROCESOS Y ESTRATEGIAS PARA LA GESTIÓN INTEGRAL DE LAS FUNCIONES ESENCIALES EN SALUD PÚBLICA EN TODOS LOS ÁMBITOS TERRITORIALES, ARTICULANDO A LOS DISTINTOS SECTORES SOCIALES Y LA POBLACIÓN EN GENERAL EN LAS ACCIONES DE FOMENTO Y PROMOCIÓN DE LA SALUD, PREVENCIÓN, VIGILANCIA, CONTROL Y REHABILITACIÓN DE ENFERMEDADES Y RIESGOS DE INTERÉS EN SALUD PÚBLICA, REDUCCIÓN DE INEQUIDADES EN SALUD Y EL MEJORAMIENTO DE LAS CONDICIONES DE BIENESTAR GENERAL. </t>
  </si>
  <si>
    <t>LENIS ENRIQUE URQUIJO VELASQUEZ. DIRECTOR GENERAL DE SALUD PUBLICA</t>
  </si>
  <si>
    <t xml:space="preserve">ERRADICAR, ELIMINAR Y CONTROLAR LAS ENFERMEDADES PREVENIBLES POR VACUNACIÓN, REDUCIENDO LAS TASAS DE MORBILIDAD, MORTALIDAD, DISCAPACIDAD E IMPACTO SOCIAL Y ECONÓMICO PRODUCIDAS POR LAS ENFERMEDADES PREVENIBLES CON VACUNACIÓN. </t>
  </si>
  <si>
    <t>NORMAN JULIO MUÑOZ MUÑOZ. DIRECTOR GENERAL DE FINANCIAMIENTO</t>
  </si>
  <si>
    <t>FORTALECIMIENTO DE LAS ACTIVIDADES DE PREVENCION, ATENCION Y RECUPERACION AL SECTOR EN EL MARCO GENERAL DEL SISTEMA NACIONAL PARA LA PREVENCION Y ATENCION DE DESASTRES, CON EL FIN DE DISMINUIR LA MORBILIDAD Y MORTALIDAD DE LA POBLACION AFECTADA POR EMERGENCIAS, URGENCIAS Y DESASTRES DE ORIGEN NATURAL Y / O ANTROPICO QUE SE PRESENTEN EN LE TERRITORIO NAL</t>
  </si>
  <si>
    <t>ACTUALIZACIÓN Y/O ELABORACION DE PLANES HOPSPITALARIOS DE EMERGENCIAS. 4) CAPACITACION AL TALENTO HUMANO EN MISIÓN MEDICA Y DIH. 5) PUBLICACIÓN DE MATERIAL EDUCATIVO Y DIDACTICO. 6) IMPLEMENTACION PLANES HOSPITALARIOS DE EMERGENCIAS.</t>
  </si>
  <si>
    <t>LUIS FERNANDO CORREA SERNA. JEFE GRUPO  EMERGENCIAS Y DESASTRES</t>
  </si>
  <si>
    <t>FORTALECIMIENTO DEL SISTEMA DE INSPECCIÓN, VIGILANCIA Y CONTROL DEL TRABAJO DEFINIDO PARA  LA VERIFICACIÓN DEL CUMPLIMIENTO DE LAS NORMAS LEGALES Y REGLAMENTARIAS EXISTENTES EN EL PAÍS EN MATERIA LABORAL Y DE SEGURIDAD SOCIAL.</t>
  </si>
  <si>
    <t xml:space="preserve">1). GESTIÓN Y ESTRATEGIAS DE PREVENCIÓN PROGRAMADAS EN IVC DIRIGIDAS A SECTORES ECONÓMICOS QUE SE DETECTEN COMO CRÍTICOS O EN RIESGO LABORAL. 2) DESARROLLO DE ASISTENCIA TÉCNICA, ASESORÍA Y CAPACITACIÓN DIRIGIDAS A LOS ACTORES OBJETO DE INSPECCIÓN Y VIGILANCIA. 3) DISEÑO, DESARROLLO E IMPLEMENTACIÓN DEL SUB-SISTEMA DE INFORMACIÓN DE IVC. 4) CAPACITACIÓN,ASISTENCIA TÉCNICA, ASESORÍA Y ORIENTACIÓN EN POLÍTICAS LABORALES A LOS SERVIDORES PÚBLICOS DEL SISTEMA DE IVC DEL MINISTERIO DE LA PROTECCIÓN SOCIAL. </t>
  </si>
  <si>
    <t>MODERNIZAR EL ARCHIVO SINDICAL CON EL FIN  DE FORTALECER LA GESTIÓN DOCUMENTAL RELACIONADA CON LA SEGURIDAD, DISPOSICIÓN, MANEJO Y CONSERVACIÓN DE DOCUMENTOS CONTENIDOS EN EL MISMO.</t>
  </si>
  <si>
    <t>1. CAPACITACIOPN Y AISTENCIA TÉCNICA. 2) ASISTENCIA TÉCNICA A DEPENDENCIAS Y ENTIDADES. 3) ORGANIZAR, DIGITALIZAR, CUSTUDIAR Y DISPONES EL ARCHIVO SINDICAL . 4) ACTUALIZACIÓN, SEGUIMIENTO Y EVALUACION DEL SISTEMA</t>
  </si>
  <si>
    <t>LUZ STELLA VEIRA DE SILVA. DIRECTORA GENERAL DE INSPECCION, VIGILANCIA Y CONTROL DE TRABAJO</t>
  </si>
  <si>
    <t>1. ASISTENCIA TECNICA A LAS DTS EN EL CONTEXTO DEL SOGC (HABILITACION, AUDITORIA, ACREDITACION Y/O SISTEMA DE INFORMACIÓN) 2. APOYAR EL DISEÑO Y ELABORACIÓN DE INSTRUMENTOS Y HERRAMIENTAS TECNICAS DEL SOGC 3. EJECUTAR ACCIONES TENDIENTES AL DESARROLLO Y FORTALECIMIENTO DEL SOGC  4. VERIFICACIÓN DE LAS CONDICIONES TÉCNICO CIENTÍFICAS DE HABILITACIÓN DE LOS SERVICIOS ONCOLÓGICOS</t>
  </si>
  <si>
    <t>IMPLEMENTAR EL PROGRAMA DE TRABAJO DIGNO Y DECENTE, MEDIANTE LA COOPERACIÓN TÚCNICA DE LA ORGANIZACIÓN INTERNACIONAL DEL TRABAJO-OIT, QUIEN PRESTARÁ ASISTENCIA TÚCNICA AL PAÍS EN LA EJECUCIÓN DE (4) SUBPROYECTOS RELACIONADOS CON: A) PROGRAMAS DE DESARROLLO ECONÓMICO LOCAL-PRODEL; B) FORTALECIMIENTO DEL  DIÁLOGO SOCIAL Y DE LOS DERECHOS FUNDAMENTALES EN EL TRABAJO, LA INSPECCIÓN, VIGILANCIA Y CONTROL DEL TRABAJO C) LA GENERACIÓN DE EMPLEO PARA POBLACIONES VULNERABLES, CON PRIORIDAD EN JÓVENES DESPLAZADOS Y C) MUJERES POBRES CABEZA DE FAMILIA.</t>
  </si>
  <si>
    <t>1. COORDINAR, APOYAR Y EJECUTAR LA REALIZACION DE FOROS, TALLERES, CONVERSATORIOS Y SEMINARIOS DE CAPACITACIÓN DE POBLACIÓN BENEFICIARIA DEL PROYECTO. 2) BRINDAR ASISTENCIA TECNICA, CAPACITACIÓN Y ASESORIA A LOS ACTORES INVOLUCRADOS EN EL PROYECTO. 3)REALIZAR ACTIVIDADES DE GESTIÓN PARA EL PAGOS DE PERSONAL CALIFICADO VINCULADO PARA EL DESARROLLO DE LOS SUBPROYECTOS Y PAGO DE SERVICIOS DE OFICINA Y AULAS. 4) BRINDAR ASISTENCIA TÉCNICA A LOS ENTES TERRITORIALES (REGINALES Y LOCALES) EN ACTIVIDADES DEL DESARROLLO ECONÓMICO LOCAL. 5) REALIZAR ESTUDIOS DE IDENTIFICACIÓN DE POBLACIÓN JOVEN DESPLAZADA BENEFICIARIA DEL SUBPROYECTO . 6) PARTICIPAR EN FERIAS, ENCUENTROS Y RUEDAS DE NEGOCIOS DE LA POBLACION BENEFICIARA DEL PROYECTO. 7). DISEÑO Y TRANSFERENCIA METODOLÓGICA DE INSTRUMENTOS.</t>
  </si>
  <si>
    <t>NATALIA ARIZA RAMIREZ. DIRECTORA GENERAL DE PROMOCION DEL TRABAJO</t>
  </si>
  <si>
    <t xml:space="preserve">Funcionario responsable </t>
  </si>
  <si>
    <t>DIVULGACION Y PROMOCION DE LOS DERECHOS FUNDAMENTALES EN EL TRABAJO EN COLOMBIA</t>
  </si>
  <si>
    <t>FORTALECER LA CAPACIDAD INSTITUCIONAL DEL MPS, EN LOS PROCESOS DE DISEÑO, CONCERTACIÓN, DIRECCIÓN, COORDINACIÓN, SEGUIMIENTO Y EVALUACIÓN DE ESTRATEGIAS Y HERRAMIENTAS, EN LOS COMPONENTES DE GENERACIÓN, FOMENTO Y MANTENIMIENTO DEL EMPLEO E INGRESOS, COMO POLÍTICA DE EMPLEO PARA EL PAÍS, CON EL FIN DE AUMENTAR DE MANERA OPORTUNA, EFICIENTE, EFECTIVA Y EFICAZ EL PROCESO DE IMPLEMENTACIÓN DE LAS POLÍTICAS DE EMPLEO, EN EL MARCO DEL DESARROLLO Y CRECIMIENTO ECONÓMICO Y SOCIAL.</t>
  </si>
  <si>
    <t>1). ELABORAR LA PROPUESTA DE DOCUMENTOS TÉCNICOS DE DIAGNÓSTICO SOBRE LAS CONDICIONES DEL MERCADO DE TRABAJO A NIVEL NACIONAL, PARA ANÁLISIS, DISCUSIÓN Y CONCERTACIÓN. 2). ELABORAR ESTUDIOS TÉCNICOS SOBRE LA FORMULACIÓN DE LINEAMIENTOS DE POLÍTICA DE EMPLEO, PLANES Y PROGRAMAS. 3). CAPACITACIÓN A FUNCIONARIOS DEL MPS. 4). BRINDAR ASISTENCIA TÉCNICA, CAPACITACIÓN, REALIZAR SEMINARIOS-TALLERES. 5) BRINDAR ASISTENCIA TÉCNICA PARA EL DISEÑO OPERATIVO DE ESTRATEGIAS QUE PERMITAN FORTALECER LA CAPACIDAD DE LOS GOBIERNOS LOCALES PARA EL DISEÑO Y EJECUCIÓN DE POLÍTICAS ACTIVAS DE EMPLEO Y DE GENERACIÓN DE INGRESOS, ASÍ COMO SUS RESPECTIVOS ESQUEMAS DE SEGUIMIENTO. 6) DESARROLLO DE ESTUDIOS E INVESTIGACIONES.7) PROMOCIÓN DE ASOCIATIVIDAD, EMPLEO TEMPORAL Y CUMPLIEMITNO DE DERECHOS LABORALES EN EL MARCO DE LA POLITICA DEL MARCO DE LA POLÍTICA DE TRABAJO DECENTE (COMPROMISO TLC)</t>
  </si>
  <si>
    <t>APOYAR A LAS AUTIRIDADES DEPARTAMENTALES Y MUNICIPALES ( EN CABEZA DE GOBERNADORES  Y ALCALDES ), CON ASISTENCIA TÚCNICA EN EL MANEJIO E IMPLEMENTACIÓN DE HERRAMIENTAS, INSTRUMENTOS Y METODOLOGIAS DE APOYO A LA GENERACIÓN DE EMPLEO COMO SON:  INICIATIVAS LOCALES DE GESTIÓN EMPRESARIAL ILE, ELABORACIÓN DE ESTUDIOS DE CARACTERIZACIÓN DE LOS MERCADOS DE TRABAJO PARA APOYAR LA PRIMERA FASE DE ILE, CONSEJOS TERRITORIALES DE EMPLEO Y DIBULGACIÓN DE LA POLITICA Y ESTRATEGIAS DE EMPLEO.</t>
  </si>
  <si>
    <t>1). REALIZAR ESTUDIOS DE MERCADOS DE TRABAJO DE APOYO A LA PUESTA EN MARCHA DE PROGRAMAS DE EMPLEO TERRITORIALES. 2).BRINDAR ASISTENCIA TÉCNICA A LA DIRECCION GENERAL DE PROMOCION DEL TRABAJO, EN LA CONSECUCIÓN, PROCESAMIENTO Y ANÁLISIS DE INFORMACIÓN ESTADÍSTICA SOCIOECONÓMICA Y DE MERCADO LABORAL, ASÍ COMO LA ACTUALIZACIÓN DE INDICADORES Y DOCUMENTOS A CERCA DEL FUNCIONAMIENTO DEL MERCADO LABORAL. 3). SEGUIMIENTO Y EVALUACION AL DESARROLLO DE PROGRAMAS DE GENERACIÓN DE EMPLEO DEL NIVEL TERRITORIAL. 4).PRESTAR ASISTENCIA TÉCNICA A MUNICIPIOS, DEPARTAMENTOS Y ENTIDADES LOCALES. 5). BRINDAR ASESORÍA A ENTIDADES TERRITORIALES EN EL DISEÑO Y FORMULACIÓN DE PROGRAMAS DE EMPLEO. 6). CAPACITACIÓN A NIVEL TERRITORIAL.</t>
  </si>
  <si>
    <t>AUMENTAR LA COBERTURA DE AFILIACIÓN AL RÚGIMEN SUBSIDIADO EN SALUD DE LA POBLACIÓN POBRE Y VULNERABLE QUE SE ENCUENTRA DESPLAZADA POR LA VIOLENCIA EN EL PAÍS, GARANTIZANDO LA CONTINUIDAD DE LA POBLAICÓN ACTUALMENTE AFILIADA Y AUMENTANDO LA COBERTURA DE AFILIACIÓN</t>
  </si>
  <si>
    <t>GARANTIZAR LA CONTINUIDAD DE LA AFILIACIÓN DE LA POBLACIÓN DESPLAZADA QUE SE ENCUENTRA AFILIADA, ESTIMADA EN 183,000 PERSONAS Y QUE PERTENEC E A LA ESTRATEGIA DE RED JUNTOS (RED UNIDOS).</t>
  </si>
  <si>
    <t>ORLANDO GRACIA FAJARDO. DIRECTOR GENERAL DE GESTION DE LA DEMANDA EN SALUD</t>
  </si>
  <si>
    <t>EJECUTAR ACCIONES TENDIENTES A GARANTIZAR LA CONTINUIDAD DE LA AFILIACIÓN DE LA POBLACIÓN COLOMBIANA ACTUALMENTE BENEFICIARIA DEL RÉGIMEN SUBSIDIADO DE SALUD, ASÍ COMO AMPLIAR EL ACCESO A LA SEGURIDAD SOCIAL EN SALUD DE LA POBLACIÓN POBRE Y VULNERABLE DEL PAÍS.</t>
  </si>
  <si>
    <t>COFINANCIACIÓN DE AFILIACIÓN, CONTINUIDAD Y AMPLIACIÓN DE COBERTURA.</t>
  </si>
  <si>
    <t xml:space="preserve">UNIFICACIÓN DEL PLAN DE BENEFICIOS POS CONTRIBUTIVO PARA LA POBLACIÓN AFILIADA AL RÉGIMEN SUBSIDIADO DE CONFORMIDAD CON LO ESTABLECIDO EN LA LEY 100 DE 1993 Y LA SENTENCIA DE LA CORTE CONSTITUCIONAL T-760.  </t>
  </si>
  <si>
    <t>TRANSFERENCIA DE RECURSOS A LAS EPS DEL RÉGIMEN SUBSIDIADO, Y A LAS IPS  QUE PARTICIPEN EN LA UNIFICACIÓN DE LOS PLANES DE BENEFICIOS DEL POS SUBSIDIADO CON EL POS CONTRIBUTIVO</t>
  </si>
  <si>
    <t xml:space="preserve">1.) IDENTIFICACION DE FACTORES PROTECTORES. 2). APLICACION DE INSTRUMENTOS CAP. 3) DISEÑO Y EDICION DE PAUTAS. 4). DIFUSION DE PAUTAS PUBLICITARIAS. 5). INVENTARIO DE ESTRATEGIAS COMUNITARIAS. 6) APLICACION DE ESTRATEGIAS EN COMUNIDADES. 7) APLICACION DE ESTRATEGIAS DESARROLLO DE HABILIDADES. 8) APLICACION METODOLOGIAS PSICOAFECTIVAS. 9).ELABORACION DE MATERIAL DE INFORMACION. </t>
  </si>
  <si>
    <t>ELEVAR EL NIVEL DE COMPETENCIA DE LOS FUNCIONARIOS DE LA ENTIDAD A TRAVÚS DE PROGRAMAS QUE GARANTICEN LA ADQUISICIÓN DE NUEVOS CONOCIMIENTOS Y EL DESARROLLO DE HABILIDADES Y ACTITUDES E INTEGRAR EL DESARROLLO DEL TALENTO HUMANO, CON EL PROCESO DE MODERNIZACIÓN DE LA ESTRUCTURA TECNOLÓGICA Y ADMINISTRATIVA DE LA ENTIDAD, DE MANERA TAL QUE SEA LA CAPACITACIÓN UNO DE LOS PILARES PARA EL LOGRO DE LA MISIÓN Y DE LOS OBJETIVOS INSTITUCIONALES.</t>
  </si>
  <si>
    <t>1. CAPACITACIOPN Y ASISTENCIA TÉCNICA  A FUNCIONARIOS DEL MINISTERIO PARA REALIZACION DE CURSOS, DIPLOMADOS, ESPECIALIZACIONES, CURSOS DE PREGRADO Y POSTGRADO EN EL PAÍS Y FUERA DEL PAÍS.</t>
  </si>
  <si>
    <t>GERARDO LUBIN BURGOS BERNAL. SECRETARIO GENERAL</t>
  </si>
  <si>
    <t>DIVULGAR Y PROMOCIONAR LOS PRINCIPIOS Y DERECHOS FUNDAMENTALES EN EL TRABAJO Y FORTALECER  LOS ESPACIOS INSTITUCIONALES DE DIÁLOGO SOCIAL, EN EL MARCO DEL TRABAJO DIGNO Y DECENTE</t>
  </si>
  <si>
    <t>1.). PROMOVER CONSOLIDACION DE ALIANZAS PUBLICO- PRIVADAS EN RESPONSABILIDAD SOCIAL EMPRESARIAL. 2). ELABORAR DOCUMENTO DE ANALISIS DE NORMATIVIDAD INTERNAL.Y CONVENIOS OIT SOBRE ESTRUCTURA DE FORMAS DE VINCULACION LABORAL3). ELABORAR DOCUMENTO DE ANALISIS CONSTITUCIONAL DE FORMAS DE VINCULACION LABORAL DE COLOMBIA. 4) SISTEMATIZAR LOS CONTENIDOS DE LAS AGENDAS DE DIALOGO SOCIAL A NIVEL NAL Y LOCAL Y SOCIALIZARLOS EN LA CPCPSL. 5). ELABORAR DOCUMENTO DE ANALISIS DE LAS FORMAS DE MODELOS DE ESTRUCTURA LABORAL Y DE CONTRATACION.  6). ELABORAR DOCUMENTO DE ANALISIS DE PROTECCION LABORAL DEL PAIS. 7)  ELABORAR DOCUMENTO DE ANALISIS SOBRE NUEVAS FORMAS DE ORGANIZACION DEL TRABAJO EN COLOMBIA.</t>
  </si>
  <si>
    <t>MELVA GREGORIA DIAZ BETTER. DIRECTORA GENERAL DE PROTECCION LABORAL</t>
  </si>
  <si>
    <t>REHABILITACIÓN DEL PALACIO NACIONAL DE PEREIRA EL CUAL FUE SEMIDESTRUIDO POR EL TERREMOTO QUE AFECTÓ AL EJE CAFETERO EL 25 DE ENERO DE 1999 CON EL FIN DE DAR CUMPLIMIENTO A LAS SENTENCIAS JUDICIALES.</t>
  </si>
  <si>
    <t>REPARAR, ADECUAR Y REHABILITAR EL EDIFICIO.    INSTALACIÓN DE PUNTOS DE RED.  DISEÑO E INSTALACIONES DE OFICINAS MODULARES.</t>
  </si>
  <si>
    <t xml:space="preserve">EL PROYECTO COMPRENDE COMO ACTIVIDAD BASICA LA  IMPLEMENTACION Y MONITOREO DE LA POLITICA NACIONAL ESTRATEGIA NACIONAL DE PREVENCION Y ERRADICACION PROGRESIVA DEL TRABAJO INFANTIL Y PROTECCION DEL TRABAJO JUVENIL A NIVEL NACIONAL, CON EL FIN DE REDUCIR A LA MITAD LOS NIÑOS TRABAJADROES CON LA PARTICIPACION  Y COMPROMISO DE  AUTORIDADES NACIONALES, DEPARTAMENTALES Y LOCALES;  </t>
  </si>
  <si>
    <t>PROCESO DE FORTALECIMIENTO A LOS COMITES NAL.Y DEPTAL DE ERRADICACIÓN DE TRABAJO INFANTIL.      CAMPAÑAS PUBLICITARIAS PARA LA PROMOCIÓN DEL NO AL TRABAJO INFANTIL.   REGISTRO DE NOÑOS RETIRADOS DEL MERCADO DE TRABAJO.    SEGUIMIENTO A INDICADORES DE TRABAJO INFANTIL MEDIANTE ENCUESTA</t>
  </si>
  <si>
    <t>PROMOVER EL TRIPARTISMO, FORTALECER LOS ESPACIOS INSTITUCIONALES DE DIÁLOGO SOCIAL Y LA PARTICIPACIÓN DE LOS DIFERENTES ACTORES SOCIALES, MEDIANTE LA CAPACITACIÓN, SENSIBILIZACIÓN, INVESTIGACIÓN Y PROMOCIÓN PARA EL MEJORAMIENTO DE LAS RELACIONES DE TRABAJO EN COLOMBIA</t>
  </si>
  <si>
    <t>ESTUDIOS E INVESTIGACIONES.   ASESORIA Y ASISTENCIA TÉCNICA Y FINANCIERA A LOS SECTORES SOCIALES DEL TRIPARTISMO Y ESPACIOS DE DIALOGO SOCIAL.    COORDINACIÓN Y EJECUCIÓN PARA LA REALIZACIÓN DE SEMINARIOS, TALLERES, FOROS CAPACITACIONES.   PAGOS DE PERSONAL CALIFICADO</t>
  </si>
  <si>
    <t>IMPLEMENTAR UN PROGRAMA DE ASISTENCIA TÉCNICA A TRAVÉS DEL CUAL EL GOBIERNO NACIONAL FORTALECERÁ LA CAPACIDAD DE LOS GOBIERNOS REGIONALES Y/O LOCALES PARA EL EJERCICIO DE SU COMPETENCIA COMO AGENTES PARTICIPES DE LAS POLÍTICAS DE FOMENTO Y/O CREACIÓN DE EMPLEO Y OPORTUNIDADES PRODUCTIVAS Y LA DINAMIZACIÓN DEL MERCADO DE TRABAJO A NIVEL REGIONAL Y/O LOCAL</t>
  </si>
  <si>
    <t>1). DISEÑO E IMPLEMENTACIÓN DE LA POLÍTICA DE EMPLEO Y GENERACIÓN DE INGRESOS EN LAS REGIONESY LOCALIDADES DEL PAÍS. 2) TRANSFERENCIA DE LAS METODOLOGÍAS DE LOS PROGRAMAS DE EMPLEO. 3). ELABORACIÓN DE FIRMAS DE CONVENIOS PARA ESTABLECER ALIANZAS REGIONALES O LOCALES. 4). ELABORACION DE FIRMAS DE CONVENIOS PARA ESTABLECER ALIANZAS REGIONALES Y/O LOCALES POR EL EMPLEO, CON ÉNFASIS EN POBLACIONES VULNERABLES QUE INCLUYA PERSONAS CON DISCAPACIDAD. 5) ASESORÍA, ASISTENCIA TÉCNICA Y CAPACITACIÓN, ACUERDO CONVENIOS Y PACTOS REGIONALES Y LOCALES. 6) DISEÑAR Y APLICAR UN PROCESO DE ACOMPAÑAMIENTO Y LA METODOLOGÍA DE SEGUIMIENTO</t>
  </si>
  <si>
    <t>nataLIA ARIZA RAMIREZ. DIRECTORA GENERAL DE PROMOCION DEL TRABAJO</t>
  </si>
  <si>
    <t>IMPLEMENTAR, ESTRUCTURAR Y DAR CONTINUIDAD DE MANERA ARTICULADA A LAS DIFERENTES LÍNEAS DE POLÍTICA DE DESARROLLO ADMINISTRATIVO, DE MANERA ESPECIAL A LOS TEMAS DE GESTIÓN DOCUMENTAL Y ATENCIÓN AL USUARIO, COMO REQUISITOS MEDULARES PARA LA IMPLEMENTACIÓN DEL SISTEMA DE GESTIÓN DE CALIDAD, EL MODELO ESTÁNDAR DE CONTROL INTERNO MECI, LEY ANTITRAMITES Y LEY DE ARCHIVOS</t>
  </si>
  <si>
    <t>IMPLEMENTACIÓN DE UNA ESTRATEGIA DE CAPACITACIÓN A LOS FUNCIONARIOS RELACIONADOS CON EL SERVICIO AL CIUDADANO.   DISEÑO E IMPLEMENTACIÓN DE UNA ESTARTEGIA DE DIVULGACIÓN SOBRE LOS SERVICIOS Y TRAMITES OFRECIDOS POR EL MPS.  ACTUALIZACIÓN DEL SISTEMA DE ASIGNACIÓN DE TURNOS.   MEJORAMIENTO DE LA INFRAESTRUCTURA TECNOLOGICA.  FORTALECIMIENTO DE CANALES DE ATENCIÓN AL CIUDADANO.  .</t>
  </si>
  <si>
    <t>FAVORECER LA GENERACIÓN DE INSTRUMENTOS Y HERRAMIENTAS ADECUADAS PARA CUALIFICAR LA EFICIENCIA Y LA CALIDAD DEL SERVICIO PRESTADO POR EL MINISTERIO DE LA PROTECCIÓN SOCIAL A LA CIUDADANÍA, EN EL MARCO DE SU OBJETO MISIONAL</t>
  </si>
  <si>
    <t xml:space="preserve">IMPLEMENTACIÓN DE UNA ESTRATEGIA DE CAPACITACIÓN A LOS FUNCIONARIOS RELACIONADOS CON EL SERVICIO AL CIUDADANO.   DISEÑO E IMPLEMENTACIÓN DE UNA ESTARTEGIA DE DIVULGACIÓN SOBRE LOS SERVICIOS Y TRAMITES OFRECIDOS POR EL MPS.  ACTUALIZACIÓN DEL SISTEMA DE ASIGNACIÓN DE TURNOS.   MEJORAMIENTO DE LA INFRAESTRUCTURA TECNOLOGICA.  FORTALECIMIENTO DE CANALES DE ATENCIÓN AL CIUDADANO.  </t>
  </si>
  <si>
    <t>CONTRIBUIR A LA INCORPORACIÓN DE UN GRAN NÚMERO DE COLOMBIANOS, EN CONDICIONES DE POBREZA Y VULNERABILIDAD, A LOS SERVICIOS DEL SISTEMA DE PROTECCIÓN SOCIAL</t>
  </si>
  <si>
    <t>COMPRA QUE HARDWARE Y SOFTWARE.  CONSULTORIA PARA BRINDAR ASISTENCIA TÉCNICA A LA DGPL PARA EL FORTALECIMIENTO DE LA ESTRATEGIA NACIONAL PARA PREVENIR Y ERRADICAR LAS PEORES FORMAS DE TRABAJO INFANTIL.  ELABORACIÓN DE DOCUMENTO QUE CONTENGA LA METODOLOGIA DE ATENCIÓN ESPECIAL EN ELTEM,A DE PEORES FORMAS DE TRABAJO INFANTIL CON ENFASIS EN EXPLOTACIÓN SEXUAL Y COMERCIAL.</t>
  </si>
  <si>
    <t>CONSECUSIÓN DE UNAS EDIFICACIONES CON ORGANIZACIÓN ESTRUCTURAL Y ESPACIAL ADECUADAS Y SEGURAS TANTO PARA LOS FUNCIONARIOS DEL MINISTERIO DE LA PROTECCIÓN SOCIAL COMO PARA LOS VISITANTES, QUE LE PERMITAN DESARROLLAR LAS FUNCIONES QUE EN CUMPLIMIENTO DE LA MISIÓN, LA VISIÓN Y LA LEY LE CORRESPONDE CUMPLIR A ESTA ENTIDAD PÚBLICA, CON UNA PROYECCIÓN A 20 AÑOS DE USO BUSCANDO DISMINUIR LOS COSTOS DE MANTENIMIENTOS PARA CADA PERIODO, LOS CUALES SE DEBEN FINANCIAR CON EL PRESUPUESTO DE GASTOS GENERALES EN CADA VIGENCIA FISCAL</t>
  </si>
  <si>
    <t>REMODELACIÓN Y ADECUACION DE LAS INSTALACIONES DEL MINSITERIO DE LA PROTECCION SOCIAL.</t>
  </si>
  <si>
    <t xml:space="preserve">1. ADQUISICIÓN Y DISTRIBUCIÓN DE BIOLÓGICOS, MEDICAMENTOS, INSECTICIDAS, REACTIVOS DE LABORATORIO, INSUMOS Y EQUIPOS PARA VIGILANCIA Y CONTROL DE ENFERMEDADES. 
2. DESARROLLO DE ESTRATEGIAS DE FORTALECIMIENTO INSTITUCIONAL
3. DESARROLLO Y FORTALECIMIENTO DEL SUBSISTEMA DE INFORMACIÓN EN SALUD PÚBLICA 
4. ASISTENCIA TÉCNICA, ASESORÍA Y CAPACITACIÓN A ENTIDADES TERRITORIALES Y ENTIDADES PROMOTORAS DE SALUD 
5. DIFUSIÓN Y FOMENTO DE LA CULTURA DE LA SALUD EN LA POBLACIÓN COLOMBIANA )
6. ANALISIS DE LA SITUACION DE SALUD 
7. DISEÑO Y DESARROLLO DE MODELOS, MÉTODOS E INSTRUMENTOS DE GESTIÓN EN SALUD PUBLICA. 
8. INVESTIGACIÓN Y ESTUDIOS TÉCNICOS APLICADOS EN SALUD PÚBLICA. 
9. DEFINICIÓN E INCORPORACIÓN DE LAS PRESTACIONES DE SALUD PÚBLICA EN PLANES DE BENEFICIOS SGSSS 
10. DESARROLLO DE LA REGLAMENTACIÓN Y REGULACIÓN EN SALUD PUBLICA 
11. DISEÑO Y DESARROLLO DE ESTRATEGIAS E INTERVENCIONES DE PROMOCIÓN DE LA SALUD Y PREVENCIÓN DE LA ENFERMEDAD.
12. EVALUACIÓN Y ANÁLISIS DE LA GESTIÓN EN SALUD PUBLICA EN EL ÁMBITO NACIONAL 
13. FORMULACION Y GESTION DE POLITICAS, PLANES Y PROGRAMAS DE SALUD PUBLICA 
14. TRANSFERENCIAS DE RECURSOS DE INVERSIÓN A DTS PARA LA OPERACIÓN DE PROGRAMAS ESPECIALES DE SALUD PÚBLICA. </t>
  </si>
  <si>
    <t xml:space="preserve">1. ACTUALIZACIÓN DE LA INFRAESTRUCTURA INFORMÁTICA Y DE COMUNICACIONES EN EL NIVEL CENTRAL PARA LA GESTIÓN INTEGRAL DEL PAI 
2. ADQUISICIÓN, ALMACENAMIENTO, DISTRIBUCIÓN Y MANTENIMIENTO DE CADENA DE FRIO, DE BIOLÓGICOS Y JERINGAS PARA LA OPERACIÓN DEL PROGRAMA AMPLIADO DE INMUNIZACIONES PAI 
3. DESARROLLO DE APLICACIONES DE SOFTWARE PARA CADA MÓDULO DISEÑADO Y REDISEÑO O AJUSTE DE LAS APLICACIONES VIGENTES PARA LA CAPTURA Y ADMINISTRACIÓN DE DATOS DEL PAI )
4. DISEÑO, DESARROLLO Y DIFUSIÓN DE CONTENIDOS, ESTRATEGIAS, MÉTODOS Y MATERIALES DE INFORMACIÓN, EDUCACIÓN Y CAPACITACIÓN EN PAI, DIRIGIDA AL PÚBLICO GENERAL
5. DISEÑO, DESARROLLO, DIFUSIÓN, VALIDACIÓN, IMPLEMENTACIÓN, MONITOREO Y EVALUACIÓN DE LOS MODELOS Y ESTRATEGIAS DE CADA COMPONENTE DE LOS SISTEMAS DE VIGILANCIA
6. ELABORACIÓN Y PUBLICACIÓN DE INFORMES PERIODICOS DE ANÁLISIS DE SITUACIÓN DEL PAI, BOLETINES E INFORMES PERIODICOS )
7. GESTIÓN TÉCNICA Y FINANCIERA PARA LA EJECUCIÓN DE ESTUDIOS Y PROYECTOS DE INVESTIGACIÓN SELECCIONADOS DE ACUERDO A LAS PRIORIDADES EN SALUD PÚBLICA 
8. PLAN DE SEGUIMIENTO, ASISTENCIA TÉCNICA, SUPERVISIÓN Y EVALUACIÓN DE LA GESTIÓN POR PROCESOS Y RESULTADOS EN SALUD ACORDES CON LAS LINEAS DEL PNSP DISEÑADOS, CONCERTADOS, IMPLEMENTADOS Y OPERANDO EN LOS NIVELES TERRITORIALES DEL SISTEMA DE LA PROTECCIÓN SOCIAL 
9. SISTEMA DE SEGUIMIENTO, SUPERVISIÓN Y EVALUACIÓN DE LA GESTIÓN POR PROCESOS Y RESULTADOS EN SALUD ACORDES CON LAS LINEAS DEL PNSP DISEÑADOS, CONCERTADOS, IMPLEMENTADOS Y OPERANDO EN EL NIVELE NACIONAL DEL SISTEMA DE LA PROTECCIÓN SOCIAL </t>
  </si>
  <si>
    <t>1. APOYO FORTALECIMIENTO DE LA RED NACIONAL DE URGENCIAS EVENTOS CATASTROFICOS 
2. APOYO RECLAMACIONES VICTIMAS RESERVA ESPECIAL EXCEDENTES VICTIMAS ATENTADOS Y CATASTROFES 
3. APOYO RECLAMACIONES VICTIMAS ACCIDENTES DE TRANSITO
4. APOYO RECLAMACIONES VICTIMAS ACCIONES TERRORISTAS 
5. APOYO RECLAMACIONES VICTIMAS POBLACION DESPLAZADA 
6. APOYO TECNICOAUDITORIA Y REMUNERACION FIDUCIARIA 
7. RECLAMACIONES POR ATENCION VICTIMAS CATASTROFES NATURALES</t>
  </si>
  <si>
    <t xml:space="preserve">CUBRIR LOS GASTOS MÉDICO - QUIRÚRGICOS, FARMACÉUTICOS Y HOSPITALARIOS DE LAS VÍCTIMAS DE ACCIDENTES DE TRÁNSITO, EVENTOS TERRORISTAS, CATÁSTROFES NATURALES Y OTROS EVENTOS EXPRESAMENTE APROBADOS POR EL CONSEJO NACIONAL DE SEGURIDAD SOCIAL EN SALUD -CNSSS </t>
  </si>
  <si>
    <t>MINISTERIO DE LA PROTECCIÓN SOCIAL</t>
  </si>
  <si>
    <t>Proyectos de Inversión</t>
  </si>
  <si>
    <t>Fuente: Dirección General de Planeación y Análisis de Política</t>
  </si>
</sst>
</file>

<file path=xl/styles.xml><?xml version="1.0" encoding="utf-8"?>
<styleSheet xmlns="http://schemas.openxmlformats.org/spreadsheetml/2006/main">
  <numFmts count="2">
    <numFmt numFmtId="164" formatCode="0;[Red]0"/>
    <numFmt numFmtId="165" formatCode="#,##0.00;[Red]#,##0.00"/>
  </numFmts>
  <fonts count="7">
    <font>
      <sz val="11"/>
      <color theme="1"/>
      <name val="Calibri"/>
      <family val="2"/>
      <scheme val="minor"/>
    </font>
    <font>
      <sz val="10"/>
      <color theme="1"/>
      <name val="Arial Narrow"/>
      <family val="2"/>
    </font>
    <font>
      <b/>
      <sz val="10"/>
      <name val="Arial Narrow"/>
      <family val="2"/>
    </font>
    <font>
      <sz val="10"/>
      <name val="Arial Narrow"/>
      <family val="2"/>
    </font>
    <font>
      <b/>
      <sz val="10"/>
      <color rgb="FF0070C0"/>
      <name val="Arial Narrow"/>
      <family val="2"/>
    </font>
    <font>
      <b/>
      <sz val="18"/>
      <color theme="1"/>
      <name val="Arial Narrow"/>
      <family val="2"/>
    </font>
    <font>
      <b/>
      <sz val="10"/>
      <color theme="1"/>
      <name val="Arial Narrow"/>
      <family val="2"/>
    </font>
  </fonts>
  <fills count="7">
    <fill>
      <patternFill patternType="none"/>
    </fill>
    <fill>
      <patternFill patternType="gray125"/>
    </fill>
    <fill>
      <patternFill patternType="solid">
        <fgColor theme="0"/>
        <bgColor theme="4" tint="0.79998168889431442"/>
      </patternFill>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59999389629810485"/>
        <bgColor theme="4" tint="0.79998168889431442"/>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27">
    <xf numFmtId="0" fontId="0" fillId="0" borderId="0" xfId="0"/>
    <xf numFmtId="0" fontId="0" fillId="0" borderId="0" xfId="0" applyAlignment="1">
      <alignment horizontal="center"/>
    </xf>
    <xf numFmtId="0" fontId="0" fillId="3" borderId="0" xfId="0" applyFill="1"/>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5" borderId="1" xfId="0" applyFont="1" applyFill="1" applyBorder="1" applyAlignment="1">
      <alignment horizontal="left" vertical="top"/>
    </xf>
    <xf numFmtId="0" fontId="1" fillId="5" borderId="1" xfId="0" applyFont="1" applyFill="1" applyBorder="1" applyAlignment="1">
      <alignment horizontal="left" vertical="top" wrapText="1"/>
    </xf>
    <xf numFmtId="0" fontId="1" fillId="0" borderId="0" xfId="0" applyFont="1" applyAlignment="1">
      <alignment horizontal="center" wrapText="1"/>
    </xf>
    <xf numFmtId="0" fontId="1" fillId="0" borderId="0" xfId="0" applyFont="1"/>
    <xf numFmtId="0" fontId="1" fillId="0" borderId="0" xfId="0" applyFont="1" applyAlignment="1">
      <alignment horizontal="center"/>
    </xf>
    <xf numFmtId="0" fontId="3" fillId="2" borderId="1" xfId="0" applyFont="1" applyFill="1" applyBorder="1"/>
    <xf numFmtId="0" fontId="3" fillId="6" borderId="1" xfId="0" applyFont="1" applyFill="1" applyBorder="1"/>
    <xf numFmtId="0" fontId="3" fillId="3" borderId="1" xfId="0" applyFont="1" applyFill="1" applyBorder="1"/>
    <xf numFmtId="0" fontId="3" fillId="5" borderId="1" xfId="0" applyFont="1" applyFill="1" applyBorder="1"/>
    <xf numFmtId="0" fontId="1" fillId="3" borderId="0" xfId="0" applyFont="1" applyFill="1"/>
    <xf numFmtId="164" fontId="4" fillId="0" borderId="0" xfId="0" applyNumberFormat="1" applyFont="1" applyAlignment="1">
      <alignment horizontal="left"/>
    </xf>
    <xf numFmtId="164" fontId="1" fillId="0" borderId="0" xfId="0" applyNumberFormat="1" applyFont="1" applyAlignment="1">
      <alignment horizontal="left"/>
    </xf>
    <xf numFmtId="164" fontId="3" fillId="2" borderId="1" xfId="0" applyNumberFormat="1" applyFont="1" applyFill="1" applyBorder="1" applyAlignment="1">
      <alignment horizontal="left"/>
    </xf>
    <xf numFmtId="164" fontId="3" fillId="6" borderId="1" xfId="0" applyNumberFormat="1" applyFont="1" applyFill="1" applyBorder="1" applyAlignment="1">
      <alignment horizontal="left"/>
    </xf>
    <xf numFmtId="164" fontId="3" fillId="3" borderId="1" xfId="0" applyNumberFormat="1" applyFont="1" applyFill="1" applyBorder="1" applyAlignment="1">
      <alignment horizontal="left"/>
    </xf>
    <xf numFmtId="164" fontId="3" fillId="5" borderId="1" xfId="0" applyNumberFormat="1" applyFont="1" applyFill="1" applyBorder="1" applyAlignment="1">
      <alignment horizontal="left"/>
    </xf>
    <xf numFmtId="164" fontId="1" fillId="5" borderId="1" xfId="0" applyNumberFormat="1" applyFont="1" applyFill="1" applyBorder="1" applyAlignment="1">
      <alignment horizontal="left"/>
    </xf>
    <xf numFmtId="165" fontId="1" fillId="0" borderId="0" xfId="0" applyNumberFormat="1" applyFont="1" applyAlignment="1">
      <alignment horizontal="left" vertical="top" wrapText="1"/>
    </xf>
    <xf numFmtId="165" fontId="1" fillId="0" borderId="0" xfId="0" applyNumberFormat="1" applyFont="1" applyAlignment="1">
      <alignment horizontal="left" vertical="top"/>
    </xf>
    <xf numFmtId="165" fontId="3" fillId="2" borderId="1" xfId="0" applyNumberFormat="1" applyFont="1" applyFill="1" applyBorder="1" applyAlignment="1">
      <alignment horizontal="left" vertical="top" wrapText="1"/>
    </xf>
    <xf numFmtId="165" fontId="3" fillId="6" borderId="1" xfId="0" applyNumberFormat="1" applyFont="1" applyFill="1" applyBorder="1" applyAlignment="1">
      <alignment horizontal="left" vertical="top" wrapText="1"/>
    </xf>
    <xf numFmtId="165" fontId="3" fillId="3" borderId="1" xfId="0" applyNumberFormat="1" applyFont="1" applyFill="1" applyBorder="1" applyAlignment="1">
      <alignment horizontal="left" vertical="top" wrapText="1"/>
    </xf>
    <xf numFmtId="165" fontId="3" fillId="5" borderId="1" xfId="0" applyNumberFormat="1" applyFont="1" applyFill="1" applyBorder="1" applyAlignment="1">
      <alignment horizontal="left" vertical="top"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5" xfId="0" applyFont="1" applyFill="1" applyBorder="1" applyAlignment="1">
      <alignment horizontal="center" wrapText="1"/>
    </xf>
    <xf numFmtId="0" fontId="3" fillId="6" borderId="5" xfId="0" applyFont="1" applyFill="1" applyBorder="1" applyAlignment="1">
      <alignment horizontal="center" wrapText="1"/>
    </xf>
    <xf numFmtId="0" fontId="1" fillId="5" borderId="6" xfId="0" applyFont="1" applyFill="1" applyBorder="1" applyAlignment="1">
      <alignment horizontal="left" vertical="top"/>
    </xf>
    <xf numFmtId="0" fontId="1" fillId="3" borderId="6" xfId="0" applyFont="1" applyFill="1" applyBorder="1" applyAlignment="1">
      <alignment horizontal="left" vertical="top" wrapText="1"/>
    </xf>
    <xf numFmtId="0" fontId="1" fillId="5" borderId="6" xfId="0" applyFont="1" applyFill="1" applyBorder="1" applyAlignment="1">
      <alignment horizontal="left" vertical="top" wrapText="1"/>
    </xf>
    <xf numFmtId="0" fontId="3" fillId="2" borderId="9" xfId="0" applyFont="1" applyFill="1" applyBorder="1" applyAlignment="1">
      <alignment horizontal="center" wrapText="1"/>
    </xf>
    <xf numFmtId="164" fontId="3" fillId="2" borderId="3" xfId="0" applyNumberFormat="1" applyFont="1" applyFill="1" applyBorder="1" applyAlignment="1">
      <alignment horizontal="left"/>
    </xf>
    <xf numFmtId="0" fontId="3" fillId="2" borderId="3" xfId="0" applyFont="1" applyFill="1" applyBorder="1"/>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top" wrapText="1"/>
    </xf>
    <xf numFmtId="165" fontId="3" fillId="2" borderId="3" xfId="0" applyNumberFormat="1" applyFont="1" applyFill="1" applyBorder="1" applyAlignment="1">
      <alignment horizontal="left" vertical="top" wrapText="1"/>
    </xf>
    <xf numFmtId="0" fontId="3" fillId="2" borderId="7" xfId="0" applyFont="1" applyFill="1" applyBorder="1" applyAlignment="1">
      <alignment horizontal="center" wrapText="1"/>
    </xf>
    <xf numFmtId="164" fontId="3" fillId="2" borderId="2" xfId="0" applyNumberFormat="1" applyFont="1" applyFill="1" applyBorder="1" applyAlignment="1">
      <alignment horizontal="left"/>
    </xf>
    <xf numFmtId="0" fontId="3" fillId="2" borderId="2" xfId="0" applyFont="1" applyFill="1" applyBorder="1"/>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top" wrapText="1"/>
    </xf>
    <xf numFmtId="165" fontId="3" fillId="2" borderId="2" xfId="0" applyNumberFormat="1" applyFont="1" applyFill="1" applyBorder="1" applyAlignment="1">
      <alignment horizontal="left" vertical="top" wrapText="1"/>
    </xf>
    <xf numFmtId="0" fontId="2" fillId="5" borderId="11" xfId="0" applyFont="1" applyFill="1" applyBorder="1" applyAlignment="1">
      <alignment horizontal="center" wrapText="1"/>
    </xf>
    <xf numFmtId="164" fontId="2" fillId="5" borderId="12" xfId="0" applyNumberFormat="1" applyFont="1" applyFill="1" applyBorder="1" applyAlignment="1">
      <alignment horizontal="left"/>
    </xf>
    <xf numFmtId="0" fontId="2" fillId="5" borderId="12" xfId="0" applyFont="1" applyFill="1" applyBorder="1"/>
    <xf numFmtId="0" fontId="2" fillId="5" borderId="12" xfId="0" applyFont="1" applyFill="1" applyBorder="1" applyAlignment="1">
      <alignment horizontal="center" vertical="center" wrapText="1"/>
    </xf>
    <xf numFmtId="0" fontId="2" fillId="5" borderId="12" xfId="0" applyFont="1" applyFill="1" applyBorder="1" applyAlignment="1">
      <alignment horizontal="left" vertical="top" wrapText="1"/>
    </xf>
    <xf numFmtId="165" fontId="2" fillId="5" borderId="12" xfId="0" applyNumberFormat="1" applyFont="1" applyFill="1" applyBorder="1" applyAlignment="1">
      <alignment horizontal="left" vertical="top" wrapText="1"/>
    </xf>
    <xf numFmtId="0" fontId="3" fillId="5" borderId="12" xfId="0" applyFont="1" applyFill="1" applyBorder="1" applyAlignment="1">
      <alignment horizontal="left" vertical="top"/>
    </xf>
    <xf numFmtId="0" fontId="1" fillId="5" borderId="12" xfId="0" applyFont="1" applyFill="1" applyBorder="1" applyAlignment="1">
      <alignment horizontal="left" vertical="top"/>
    </xf>
    <xf numFmtId="0" fontId="1" fillId="5" borderId="13" xfId="0" applyFont="1" applyFill="1" applyBorder="1" applyAlignment="1">
      <alignment horizontal="left" vertical="top"/>
    </xf>
    <xf numFmtId="0" fontId="3" fillId="3"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5" borderId="6" xfId="0" applyFont="1" applyFill="1" applyBorder="1" applyAlignment="1">
      <alignment vertical="top" wrapText="1"/>
    </xf>
    <xf numFmtId="0" fontId="2" fillId="4" borderId="12" xfId="0" applyFont="1" applyFill="1" applyBorder="1" applyAlignment="1">
      <alignment horizontal="center" wrapText="1"/>
    </xf>
    <xf numFmtId="165" fontId="2" fillId="4" borderId="12" xfId="0" applyNumberFormat="1" applyFont="1" applyFill="1" applyBorder="1" applyAlignment="1">
      <alignment horizontal="center" wrapText="1"/>
    </xf>
    <xf numFmtId="4" fontId="2" fillId="4" borderId="12" xfId="0" applyNumberFormat="1" applyFont="1" applyFill="1" applyBorder="1" applyAlignment="1">
      <alignment horizontal="center" wrapText="1"/>
    </xf>
    <xf numFmtId="4" fontId="2" fillId="4" borderId="13" xfId="0" applyNumberFormat="1" applyFont="1" applyFill="1" applyBorder="1" applyAlignment="1">
      <alignment horizontal="center" wrapText="1"/>
    </xf>
    <xf numFmtId="0" fontId="1" fillId="5" borderId="1" xfId="0" applyFont="1" applyFill="1" applyBorder="1" applyAlignment="1">
      <alignment vertical="top"/>
    </xf>
    <xf numFmtId="165" fontId="1" fillId="5" borderId="1" xfId="0" applyNumberFormat="1" applyFont="1" applyFill="1" applyBorder="1" applyAlignment="1">
      <alignment horizontal="left" vertical="top"/>
    </xf>
    <xf numFmtId="0" fontId="1" fillId="5" borderId="1" xfId="0" applyFont="1" applyFill="1" applyBorder="1" applyAlignment="1">
      <alignment vertical="top" wrapText="1"/>
    </xf>
    <xf numFmtId="0" fontId="2" fillId="4" borderId="11" xfId="0" applyFont="1" applyFill="1" applyBorder="1" applyAlignment="1">
      <alignment horizontal="center" wrapText="1"/>
    </xf>
    <xf numFmtId="164" fontId="2" fillId="4" borderId="12" xfId="0" applyNumberFormat="1" applyFont="1" applyFill="1" applyBorder="1" applyAlignment="1">
      <alignment horizontal="center"/>
    </xf>
    <xf numFmtId="0" fontId="3" fillId="2" borderId="7" xfId="0" applyFont="1" applyFill="1" applyBorder="1" applyAlignment="1">
      <alignment horizontal="center" wrapText="1"/>
    </xf>
    <xf numFmtId="0" fontId="3" fillId="2" borderId="9" xfId="0" applyFont="1" applyFill="1" applyBorder="1" applyAlignment="1">
      <alignment horizontal="center" wrapText="1"/>
    </xf>
    <xf numFmtId="0" fontId="3" fillId="6" borderId="7" xfId="0" applyFont="1" applyFill="1" applyBorder="1" applyAlignment="1">
      <alignment horizontal="center" wrapText="1"/>
    </xf>
    <xf numFmtId="0" fontId="3" fillId="6" borderId="9" xfId="0" applyFont="1" applyFill="1" applyBorder="1" applyAlignment="1">
      <alignment horizontal="center" wrapText="1"/>
    </xf>
    <xf numFmtId="0" fontId="1" fillId="5" borderId="2" xfId="0" applyFont="1" applyFill="1" applyBorder="1" applyAlignment="1">
      <alignment horizontal="left" vertical="top" wrapText="1"/>
    </xf>
    <xf numFmtId="0" fontId="1" fillId="5" borderId="3" xfId="0" applyFont="1" applyFill="1" applyBorder="1" applyAlignment="1">
      <alignment horizontal="left" vertical="top" wrapText="1"/>
    </xf>
    <xf numFmtId="0" fontId="1" fillId="5" borderId="8" xfId="0" applyFont="1" applyFill="1" applyBorder="1" applyAlignment="1">
      <alignment horizontal="left" vertical="top" wrapText="1"/>
    </xf>
    <xf numFmtId="0" fontId="1" fillId="5" borderId="10" xfId="0" applyFont="1" applyFill="1" applyBorder="1" applyAlignment="1">
      <alignment horizontal="left" vertical="top" wrapText="1"/>
    </xf>
    <xf numFmtId="164" fontId="3" fillId="3" borderId="2" xfId="0" applyNumberFormat="1" applyFont="1" applyFill="1" applyBorder="1" applyAlignment="1">
      <alignment horizontal="left"/>
    </xf>
    <xf numFmtId="164" fontId="3" fillId="3" borderId="3" xfId="0" applyNumberFormat="1" applyFont="1" applyFill="1" applyBorder="1" applyAlignment="1">
      <alignment horizontal="left"/>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3" xfId="0" applyFont="1" applyFill="1" applyBorder="1" applyAlignment="1">
      <alignment horizontal="left" vertical="top"/>
    </xf>
    <xf numFmtId="0" fontId="1" fillId="3" borderId="8" xfId="0" applyFont="1" applyFill="1" applyBorder="1" applyAlignment="1">
      <alignment horizontal="center" vertical="top"/>
    </xf>
    <xf numFmtId="0" fontId="1" fillId="3" borderId="10" xfId="0" applyFont="1" applyFill="1" applyBorder="1" applyAlignment="1">
      <alignment horizontal="center" vertical="top"/>
    </xf>
    <xf numFmtId="164" fontId="3" fillId="6" borderId="2" xfId="0" applyNumberFormat="1" applyFont="1" applyFill="1" applyBorder="1" applyAlignment="1">
      <alignment horizontal="left"/>
    </xf>
    <xf numFmtId="164" fontId="3" fillId="6" borderId="3" xfId="0" applyNumberFormat="1" applyFont="1" applyFill="1" applyBorder="1" applyAlignment="1">
      <alignment horizontal="left"/>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2" xfId="0" applyFont="1" applyFill="1" applyBorder="1" applyAlignment="1">
      <alignment horizontal="left" vertical="top" wrapText="1"/>
    </xf>
    <xf numFmtId="0" fontId="3" fillId="6" borderId="3" xfId="0" applyFont="1" applyFill="1" applyBorder="1" applyAlignment="1">
      <alignment horizontal="left" vertical="top" wrapText="1"/>
    </xf>
    <xf numFmtId="0" fontId="2" fillId="0" borderId="0" xfId="0" applyFont="1" applyAlignment="1">
      <alignment horizontal="center"/>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164" fontId="3" fillId="5" borderId="2" xfId="0" applyNumberFormat="1" applyFont="1" applyFill="1" applyBorder="1" applyAlignment="1">
      <alignment horizontal="left"/>
    </xf>
    <xf numFmtId="164" fontId="3" fillId="5" borderId="3" xfId="0" applyNumberFormat="1" applyFont="1" applyFill="1" applyBorder="1" applyAlignment="1">
      <alignment horizontal="left"/>
    </xf>
    <xf numFmtId="0" fontId="3" fillId="5" borderId="2" xfId="0" applyFont="1" applyFill="1" applyBorder="1" applyAlignment="1">
      <alignment horizontal="center"/>
    </xf>
    <xf numFmtId="0" fontId="3" fillId="5" borderId="3" xfId="0" applyFont="1" applyFill="1" applyBorder="1" applyAlignment="1">
      <alignment horizontal="center"/>
    </xf>
    <xf numFmtId="0" fontId="1" fillId="5" borderId="2" xfId="0" applyNumberFormat="1" applyFont="1" applyFill="1" applyBorder="1" applyAlignment="1">
      <alignment horizontal="left" vertical="top" wrapText="1" shrinkToFit="1"/>
    </xf>
    <xf numFmtId="0" fontId="1" fillId="5" borderId="3" xfId="0" applyNumberFormat="1" applyFont="1" applyFill="1" applyBorder="1" applyAlignment="1">
      <alignment horizontal="left" vertical="top" wrapText="1" shrinkToFit="1"/>
    </xf>
    <xf numFmtId="0" fontId="3" fillId="3"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1" fillId="3" borderId="2" xfId="0" applyFont="1" applyFill="1" applyBorder="1" applyAlignment="1">
      <alignment horizontal="left" vertical="top"/>
    </xf>
    <xf numFmtId="0" fontId="1" fillId="3" borderId="8"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5" borderId="4" xfId="0" applyFont="1" applyFill="1" applyBorder="1" applyAlignment="1">
      <alignment horizontal="left" vertical="top" wrapText="1"/>
    </xf>
    <xf numFmtId="0" fontId="5" fillId="0" borderId="0" xfId="0" applyFont="1" applyAlignment="1">
      <alignment horizontal="center"/>
    </xf>
    <xf numFmtId="0" fontId="6"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5"/>
  <sheetViews>
    <sheetView tabSelected="1" workbookViewId="0">
      <selection activeCell="B54" sqref="B54"/>
    </sheetView>
  </sheetViews>
  <sheetFormatPr baseColWidth="10" defaultRowHeight="15"/>
  <cols>
    <col min="1" max="1" width="5.140625" style="12" customWidth="1"/>
    <col min="2" max="2" width="14.28515625" style="19" customWidth="1"/>
    <col min="3" max="3" width="14.85546875" style="11" customWidth="1"/>
    <col min="4" max="4" width="62.85546875" style="31" customWidth="1"/>
    <col min="5" max="5" width="7.85546875" style="4" customWidth="1"/>
    <col min="6" max="6" width="8.5703125" style="4" customWidth="1"/>
    <col min="7" max="7" width="20.28515625" style="26" customWidth="1"/>
    <col min="8" max="8" width="14.5703125" style="4" customWidth="1"/>
    <col min="9" max="9" width="65.42578125" style="4" customWidth="1"/>
    <col min="10" max="10" width="82.85546875" style="4" customWidth="1"/>
    <col min="11" max="11" width="34.140625" style="4" customWidth="1"/>
  </cols>
  <sheetData>
    <row r="1" spans="1:11" ht="23.25">
      <c r="A1" s="125" t="s">
        <v>217</v>
      </c>
      <c r="B1" s="125"/>
      <c r="C1" s="125"/>
      <c r="D1" s="125"/>
      <c r="E1" s="125"/>
      <c r="F1" s="125"/>
      <c r="G1" s="125"/>
      <c r="H1" s="125"/>
      <c r="I1" s="125"/>
      <c r="J1" s="125"/>
      <c r="K1" s="125"/>
    </row>
    <row r="2" spans="1:11" ht="23.25">
      <c r="A2" s="125" t="s">
        <v>218</v>
      </c>
      <c r="B2" s="125"/>
      <c r="C2" s="125"/>
      <c r="D2" s="125"/>
      <c r="E2" s="125"/>
      <c r="F2" s="125"/>
      <c r="G2" s="125"/>
      <c r="H2" s="125"/>
      <c r="I2" s="125"/>
      <c r="J2" s="125"/>
      <c r="K2" s="125"/>
    </row>
    <row r="3" spans="1:11">
      <c r="A3" s="10"/>
      <c r="B3" s="18"/>
      <c r="E3" s="3"/>
      <c r="F3" s="3"/>
      <c r="G3" s="25"/>
    </row>
    <row r="4" spans="1:11">
      <c r="A4" s="10"/>
      <c r="B4" s="18"/>
      <c r="C4" s="109"/>
      <c r="D4" s="109"/>
      <c r="E4" s="109"/>
      <c r="F4" s="3"/>
      <c r="G4" s="25"/>
    </row>
    <row r="5" spans="1:11" ht="14.25" customHeight="1" thickBot="1"/>
    <row r="6" spans="1:11" s="1" customFormat="1" ht="27" thickBot="1">
      <c r="A6" s="78" t="s">
        <v>53</v>
      </c>
      <c r="B6" s="79" t="s">
        <v>0</v>
      </c>
      <c r="C6" s="71" t="s">
        <v>76</v>
      </c>
      <c r="D6" s="71" t="s">
        <v>1</v>
      </c>
      <c r="E6" s="71" t="s">
        <v>2</v>
      </c>
      <c r="F6" s="71" t="s">
        <v>54</v>
      </c>
      <c r="G6" s="72" t="s">
        <v>3</v>
      </c>
      <c r="H6" s="73" t="s">
        <v>79</v>
      </c>
      <c r="I6" s="73" t="s">
        <v>81</v>
      </c>
      <c r="J6" s="73" t="s">
        <v>80</v>
      </c>
      <c r="K6" s="74" t="s">
        <v>176</v>
      </c>
    </row>
    <row r="7" spans="1:11" s="2" customFormat="1" ht="51">
      <c r="A7" s="42">
        <v>1</v>
      </c>
      <c r="B7" s="43" t="s">
        <v>8</v>
      </c>
      <c r="C7" s="44" t="s">
        <v>57</v>
      </c>
      <c r="D7" s="45" t="s">
        <v>9</v>
      </c>
      <c r="E7" s="46">
        <v>11</v>
      </c>
      <c r="F7" s="46" t="s">
        <v>6</v>
      </c>
      <c r="G7" s="47">
        <v>1250000000</v>
      </c>
      <c r="H7" s="46" t="s">
        <v>78</v>
      </c>
      <c r="I7" s="67" t="s">
        <v>196</v>
      </c>
      <c r="J7" s="67" t="s">
        <v>197</v>
      </c>
      <c r="K7" s="69" t="s">
        <v>192</v>
      </c>
    </row>
    <row r="8" spans="1:11" s="2" customFormat="1" ht="102">
      <c r="A8" s="38">
        <f>A7+1</f>
        <v>2</v>
      </c>
      <c r="B8" s="21">
        <v>1016002930000</v>
      </c>
      <c r="C8" s="14" t="s">
        <v>109</v>
      </c>
      <c r="D8" s="33" t="s">
        <v>110</v>
      </c>
      <c r="E8" s="64">
        <v>11</v>
      </c>
      <c r="F8" s="64" t="s">
        <v>6</v>
      </c>
      <c r="G8" s="28">
        <v>2922000000</v>
      </c>
      <c r="H8" s="64" t="s">
        <v>77</v>
      </c>
      <c r="I8" s="9" t="s">
        <v>211</v>
      </c>
      <c r="J8" s="8" t="s">
        <v>212</v>
      </c>
      <c r="K8" s="41" t="s">
        <v>192</v>
      </c>
    </row>
    <row r="9" spans="1:11" s="2" customFormat="1" ht="89.25">
      <c r="A9" s="37">
        <f t="shared" ref="A9:A40" si="0">A8+1</f>
        <v>3</v>
      </c>
      <c r="B9" s="22" t="s">
        <v>30</v>
      </c>
      <c r="C9" s="15" t="s">
        <v>63</v>
      </c>
      <c r="D9" s="34" t="s">
        <v>31</v>
      </c>
      <c r="E9" s="63">
        <v>16</v>
      </c>
      <c r="F9" s="63" t="s">
        <v>15</v>
      </c>
      <c r="G9" s="29">
        <v>11000000000</v>
      </c>
      <c r="H9" s="63" t="s">
        <v>78</v>
      </c>
      <c r="I9" s="6" t="s">
        <v>82</v>
      </c>
      <c r="J9" s="6" t="s">
        <v>113</v>
      </c>
      <c r="K9" s="40" t="s">
        <v>84</v>
      </c>
    </row>
    <row r="10" spans="1:11" s="2" customFormat="1" ht="72.75" customHeight="1">
      <c r="A10" s="38">
        <f t="shared" si="0"/>
        <v>4</v>
      </c>
      <c r="B10" s="23" t="s">
        <v>41</v>
      </c>
      <c r="C10" s="16" t="s">
        <v>67</v>
      </c>
      <c r="D10" s="35" t="s">
        <v>111</v>
      </c>
      <c r="E10" s="65">
        <v>11</v>
      </c>
      <c r="F10" s="65" t="s">
        <v>6</v>
      </c>
      <c r="G10" s="30">
        <v>8000000000</v>
      </c>
      <c r="H10" s="65" t="s">
        <v>78</v>
      </c>
      <c r="I10" s="9" t="s">
        <v>146</v>
      </c>
      <c r="J10" s="9" t="s">
        <v>147</v>
      </c>
      <c r="K10" s="41" t="s">
        <v>148</v>
      </c>
    </row>
    <row r="11" spans="1:11" s="2" customFormat="1" ht="153">
      <c r="A11" s="37">
        <f t="shared" si="0"/>
        <v>5</v>
      </c>
      <c r="B11" s="22" t="s">
        <v>49</v>
      </c>
      <c r="C11" s="15" t="s">
        <v>74</v>
      </c>
      <c r="D11" s="34" t="s">
        <v>50</v>
      </c>
      <c r="E11" s="63">
        <v>11</v>
      </c>
      <c r="F11" s="63" t="s">
        <v>6</v>
      </c>
      <c r="G11" s="29">
        <v>400000000</v>
      </c>
      <c r="H11" s="63" t="s">
        <v>77</v>
      </c>
      <c r="I11" s="6" t="s">
        <v>104</v>
      </c>
      <c r="J11" s="6" t="s">
        <v>105</v>
      </c>
      <c r="K11" s="40" t="s">
        <v>108</v>
      </c>
    </row>
    <row r="12" spans="1:11" s="2" customFormat="1" ht="252" customHeight="1">
      <c r="A12" s="38">
        <f t="shared" si="0"/>
        <v>6</v>
      </c>
      <c r="B12" s="21" t="s">
        <v>42</v>
      </c>
      <c r="C12" s="14" t="s">
        <v>85</v>
      </c>
      <c r="D12" s="33" t="s">
        <v>114</v>
      </c>
      <c r="E12" s="64">
        <v>11</v>
      </c>
      <c r="F12" s="64" t="s">
        <v>6</v>
      </c>
      <c r="G12" s="28">
        <v>700000000</v>
      </c>
      <c r="H12" s="64" t="s">
        <v>77</v>
      </c>
      <c r="I12" s="9" t="s">
        <v>83</v>
      </c>
      <c r="J12" s="9" t="s">
        <v>112</v>
      </c>
      <c r="K12" s="41" t="s">
        <v>84</v>
      </c>
    </row>
    <row r="13" spans="1:11" s="2" customFormat="1" ht="127.5">
      <c r="A13" s="37">
        <v>7</v>
      </c>
      <c r="B13" s="20">
        <v>1016003749999</v>
      </c>
      <c r="C13" s="13" t="s">
        <v>58</v>
      </c>
      <c r="D13" s="32" t="s">
        <v>130</v>
      </c>
      <c r="E13" s="5">
        <v>11</v>
      </c>
      <c r="F13" s="5" t="s">
        <v>6</v>
      </c>
      <c r="G13" s="27">
        <v>600000000</v>
      </c>
      <c r="H13" s="5" t="s">
        <v>77</v>
      </c>
      <c r="I13" s="6" t="s">
        <v>173</v>
      </c>
      <c r="J13" s="6" t="s">
        <v>174</v>
      </c>
      <c r="K13" s="40" t="s">
        <v>175</v>
      </c>
    </row>
    <row r="14" spans="1:11" s="2" customFormat="1" ht="76.5">
      <c r="A14" s="38">
        <v>8</v>
      </c>
      <c r="B14" s="23" t="s">
        <v>10</v>
      </c>
      <c r="C14" s="16" t="s">
        <v>58</v>
      </c>
      <c r="D14" s="35" t="s">
        <v>115</v>
      </c>
      <c r="E14" s="65">
        <v>11</v>
      </c>
      <c r="F14" s="65" t="s">
        <v>6</v>
      </c>
      <c r="G14" s="30">
        <v>2000000000</v>
      </c>
      <c r="H14" s="65" t="s">
        <v>78</v>
      </c>
      <c r="I14" s="9" t="s">
        <v>198</v>
      </c>
      <c r="J14" s="9" t="s">
        <v>199</v>
      </c>
      <c r="K14" s="41" t="s">
        <v>195</v>
      </c>
    </row>
    <row r="15" spans="1:11" s="2" customFormat="1" ht="114.75">
      <c r="A15" s="37">
        <f t="shared" si="0"/>
        <v>9</v>
      </c>
      <c r="B15" s="22" t="s">
        <v>7</v>
      </c>
      <c r="C15" s="15" t="s">
        <v>56</v>
      </c>
      <c r="D15" s="34" t="s">
        <v>177</v>
      </c>
      <c r="E15" s="63">
        <v>11</v>
      </c>
      <c r="F15" s="63" t="s">
        <v>6</v>
      </c>
      <c r="G15" s="29">
        <v>800000000</v>
      </c>
      <c r="H15" s="63" t="s">
        <v>78</v>
      </c>
      <c r="I15" s="6" t="s">
        <v>193</v>
      </c>
      <c r="J15" s="6" t="s">
        <v>194</v>
      </c>
      <c r="K15" s="40" t="s">
        <v>195</v>
      </c>
    </row>
    <row r="16" spans="1:11" s="2" customFormat="1" ht="51">
      <c r="A16" s="38">
        <f t="shared" si="0"/>
        <v>10</v>
      </c>
      <c r="B16" s="21" t="s">
        <v>44</v>
      </c>
      <c r="C16" s="14" t="s">
        <v>69</v>
      </c>
      <c r="D16" s="33" t="s">
        <v>116</v>
      </c>
      <c r="E16" s="64">
        <v>11</v>
      </c>
      <c r="F16" s="64" t="s">
        <v>6</v>
      </c>
      <c r="G16" s="28">
        <v>2500000000</v>
      </c>
      <c r="H16" s="64" t="s">
        <v>77</v>
      </c>
      <c r="I16" s="9" t="s">
        <v>200</v>
      </c>
      <c r="J16" s="9" t="s">
        <v>201</v>
      </c>
      <c r="K16" s="41" t="s">
        <v>195</v>
      </c>
    </row>
    <row r="17" spans="1:11" s="2" customFormat="1" ht="42" customHeight="1">
      <c r="A17" s="37">
        <f t="shared" si="0"/>
        <v>11</v>
      </c>
      <c r="B17" s="22" t="s">
        <v>47</v>
      </c>
      <c r="C17" s="15" t="s">
        <v>72</v>
      </c>
      <c r="D17" s="34" t="s">
        <v>117</v>
      </c>
      <c r="E17" s="63">
        <v>11</v>
      </c>
      <c r="F17" s="63" t="s">
        <v>6</v>
      </c>
      <c r="G17" s="29">
        <v>650000000</v>
      </c>
      <c r="H17" s="63" t="s">
        <v>77</v>
      </c>
      <c r="I17" s="6" t="s">
        <v>169</v>
      </c>
      <c r="J17" s="6" t="s">
        <v>170</v>
      </c>
      <c r="K17" s="40" t="s">
        <v>171</v>
      </c>
    </row>
    <row r="18" spans="1:11" s="2" customFormat="1" ht="102">
      <c r="A18" s="38">
        <f t="shared" si="0"/>
        <v>12</v>
      </c>
      <c r="B18" s="21" t="s">
        <v>52</v>
      </c>
      <c r="C18" s="14" t="s">
        <v>75</v>
      </c>
      <c r="D18" s="33" t="s">
        <v>118</v>
      </c>
      <c r="E18" s="64">
        <v>11</v>
      </c>
      <c r="F18" s="64" t="s">
        <v>6</v>
      </c>
      <c r="G18" s="28">
        <v>1100000000</v>
      </c>
      <c r="H18" s="65" t="s">
        <v>78</v>
      </c>
      <c r="I18" s="9" t="s">
        <v>202</v>
      </c>
      <c r="J18" s="9" t="s">
        <v>203</v>
      </c>
      <c r="K18" s="41" t="s">
        <v>204</v>
      </c>
    </row>
    <row r="19" spans="1:11" s="2" customFormat="1" ht="76.5">
      <c r="A19" s="37">
        <f t="shared" si="0"/>
        <v>13</v>
      </c>
      <c r="B19" s="20" t="s">
        <v>35</v>
      </c>
      <c r="C19" s="13" t="s">
        <v>65</v>
      </c>
      <c r="D19" s="32" t="s">
        <v>36</v>
      </c>
      <c r="E19" s="5">
        <v>16</v>
      </c>
      <c r="F19" s="5" t="s">
        <v>15</v>
      </c>
      <c r="G19" s="27">
        <v>1000000000</v>
      </c>
      <c r="H19" s="5" t="s">
        <v>77</v>
      </c>
      <c r="I19" s="6" t="s">
        <v>164</v>
      </c>
      <c r="J19" s="6" t="s">
        <v>165</v>
      </c>
      <c r="K19" s="40" t="s">
        <v>166</v>
      </c>
    </row>
    <row r="20" spans="1:11" s="2" customFormat="1" ht="76.5">
      <c r="A20" s="38">
        <f t="shared" si="0"/>
        <v>14</v>
      </c>
      <c r="B20" s="23" t="s">
        <v>24</v>
      </c>
      <c r="C20" s="16" t="s">
        <v>62</v>
      </c>
      <c r="D20" s="35" t="s">
        <v>119</v>
      </c>
      <c r="E20" s="65">
        <v>16</v>
      </c>
      <c r="F20" s="65" t="s">
        <v>15</v>
      </c>
      <c r="G20" s="30">
        <v>3000000000</v>
      </c>
      <c r="H20" s="65" t="s">
        <v>78</v>
      </c>
      <c r="I20" s="9" t="s">
        <v>149</v>
      </c>
      <c r="J20" s="8" t="s">
        <v>150</v>
      </c>
      <c r="K20" s="41" t="s">
        <v>148</v>
      </c>
    </row>
    <row r="21" spans="1:11" s="2" customFormat="1" ht="51">
      <c r="A21" s="37">
        <f t="shared" si="0"/>
        <v>15</v>
      </c>
      <c r="B21" s="22" t="s">
        <v>20</v>
      </c>
      <c r="C21" s="15" t="s">
        <v>61</v>
      </c>
      <c r="D21" s="34" t="s">
        <v>21</v>
      </c>
      <c r="E21" s="63">
        <v>16</v>
      </c>
      <c r="F21" s="63" t="s">
        <v>15</v>
      </c>
      <c r="G21" s="29">
        <v>4100000000</v>
      </c>
      <c r="H21" s="63" t="s">
        <v>78</v>
      </c>
      <c r="I21" s="6" t="s">
        <v>151</v>
      </c>
      <c r="J21" s="6" t="s">
        <v>152</v>
      </c>
      <c r="K21" s="40" t="s">
        <v>148</v>
      </c>
    </row>
    <row r="22" spans="1:11" s="2" customFormat="1" ht="285" customHeight="1">
      <c r="A22" s="38">
        <f t="shared" si="0"/>
        <v>16</v>
      </c>
      <c r="B22" s="23" t="s">
        <v>37</v>
      </c>
      <c r="C22" s="16" t="s">
        <v>66</v>
      </c>
      <c r="D22" s="35" t="s">
        <v>38</v>
      </c>
      <c r="E22" s="65">
        <v>16</v>
      </c>
      <c r="F22" s="65" t="s">
        <v>15</v>
      </c>
      <c r="G22" s="30">
        <v>126182515000</v>
      </c>
      <c r="H22" s="65" t="s">
        <v>78</v>
      </c>
      <c r="I22" s="9" t="s">
        <v>160</v>
      </c>
      <c r="J22" s="9" t="s">
        <v>213</v>
      </c>
      <c r="K22" s="41" t="s">
        <v>161</v>
      </c>
    </row>
    <row r="23" spans="1:11" s="2" customFormat="1" ht="151.5" customHeight="1">
      <c r="A23" s="80">
        <f t="shared" si="0"/>
        <v>17</v>
      </c>
      <c r="B23" s="88" t="s">
        <v>45</v>
      </c>
      <c r="C23" s="90" t="s">
        <v>70</v>
      </c>
      <c r="D23" s="92" t="s">
        <v>156</v>
      </c>
      <c r="E23" s="63">
        <v>16</v>
      </c>
      <c r="F23" s="63" t="s">
        <v>15</v>
      </c>
      <c r="G23" s="29">
        <v>174329000000</v>
      </c>
      <c r="H23" s="94" t="s">
        <v>78</v>
      </c>
      <c r="I23" s="96" t="s">
        <v>162</v>
      </c>
      <c r="J23" s="96" t="s">
        <v>214</v>
      </c>
      <c r="K23" s="99" t="s">
        <v>161</v>
      </c>
    </row>
    <row r="24" spans="1:11" s="2" customFormat="1">
      <c r="A24" s="81"/>
      <c r="B24" s="89"/>
      <c r="C24" s="91"/>
      <c r="D24" s="93"/>
      <c r="E24" s="63">
        <v>11</v>
      </c>
      <c r="F24" s="63" t="s">
        <v>6</v>
      </c>
      <c r="G24" s="29">
        <v>5000000000</v>
      </c>
      <c r="H24" s="95"/>
      <c r="I24" s="97"/>
      <c r="J24" s="98"/>
      <c r="K24" s="100"/>
    </row>
    <row r="25" spans="1:11" s="2" customFormat="1" ht="59.25" customHeight="1">
      <c r="A25" s="38">
        <v>18</v>
      </c>
      <c r="B25" s="21" t="s">
        <v>4</v>
      </c>
      <c r="C25" s="14" t="s">
        <v>55</v>
      </c>
      <c r="D25" s="33" t="s">
        <v>5</v>
      </c>
      <c r="E25" s="64">
        <v>11</v>
      </c>
      <c r="F25" s="64" t="s">
        <v>6</v>
      </c>
      <c r="G25" s="28">
        <v>1133000000</v>
      </c>
      <c r="H25" s="65" t="s">
        <v>77</v>
      </c>
      <c r="I25" s="9" t="s">
        <v>153</v>
      </c>
      <c r="J25" s="9" t="s">
        <v>154</v>
      </c>
      <c r="K25" s="41" t="s">
        <v>108</v>
      </c>
    </row>
    <row r="26" spans="1:11" s="2" customFormat="1" ht="89.25">
      <c r="A26" s="37">
        <f t="shared" si="0"/>
        <v>19</v>
      </c>
      <c r="B26" s="20" t="s">
        <v>46</v>
      </c>
      <c r="C26" s="13" t="s">
        <v>71</v>
      </c>
      <c r="D26" s="32" t="s">
        <v>131</v>
      </c>
      <c r="E26" s="5">
        <v>11</v>
      </c>
      <c r="F26" s="5" t="s">
        <v>6</v>
      </c>
      <c r="G26" s="27">
        <v>1300000000</v>
      </c>
      <c r="H26" s="63" t="s">
        <v>77</v>
      </c>
      <c r="I26" s="6" t="s">
        <v>106</v>
      </c>
      <c r="J26" s="6" t="s">
        <v>107</v>
      </c>
      <c r="K26" s="40" t="s">
        <v>108</v>
      </c>
    </row>
    <row r="27" spans="1:11" s="2" customFormat="1" ht="69.75" customHeight="1">
      <c r="A27" s="82">
        <f t="shared" si="0"/>
        <v>20</v>
      </c>
      <c r="B27" s="101" t="s">
        <v>25</v>
      </c>
      <c r="C27" s="103" t="s">
        <v>89</v>
      </c>
      <c r="D27" s="105" t="s">
        <v>26</v>
      </c>
      <c r="E27" s="64">
        <v>11</v>
      </c>
      <c r="F27" s="64" t="s">
        <v>6</v>
      </c>
      <c r="G27" s="28">
        <v>2000000000</v>
      </c>
      <c r="H27" s="107" t="s">
        <v>78</v>
      </c>
      <c r="I27" s="84" t="s">
        <v>86</v>
      </c>
      <c r="J27" s="84" t="s">
        <v>87</v>
      </c>
      <c r="K27" s="86" t="s">
        <v>88</v>
      </c>
    </row>
    <row r="28" spans="1:11" s="2" customFormat="1" ht="61.5" customHeight="1">
      <c r="A28" s="83"/>
      <c r="B28" s="102"/>
      <c r="C28" s="104"/>
      <c r="D28" s="106"/>
      <c r="E28" s="64">
        <v>16</v>
      </c>
      <c r="F28" s="64" t="s">
        <v>15</v>
      </c>
      <c r="G28" s="28">
        <v>13100000000</v>
      </c>
      <c r="H28" s="108"/>
      <c r="I28" s="85"/>
      <c r="J28" s="85"/>
      <c r="K28" s="87"/>
    </row>
    <row r="29" spans="1:11" s="2" customFormat="1" ht="216.75">
      <c r="A29" s="37">
        <v>21</v>
      </c>
      <c r="B29" s="20" t="s">
        <v>11</v>
      </c>
      <c r="C29" s="13" t="s">
        <v>120</v>
      </c>
      <c r="D29" s="32" t="s">
        <v>12</v>
      </c>
      <c r="E29" s="5">
        <v>11</v>
      </c>
      <c r="F29" s="5" t="s">
        <v>6</v>
      </c>
      <c r="G29" s="27">
        <v>10000000000</v>
      </c>
      <c r="H29" s="5" t="s">
        <v>77</v>
      </c>
      <c r="I29" s="6" t="s">
        <v>155</v>
      </c>
      <c r="J29" s="6" t="s">
        <v>157</v>
      </c>
      <c r="K29" s="40" t="s">
        <v>108</v>
      </c>
    </row>
    <row r="30" spans="1:11" s="2" customFormat="1" ht="76.5">
      <c r="A30" s="38">
        <f t="shared" si="0"/>
        <v>22</v>
      </c>
      <c r="B30" s="21" t="s">
        <v>39</v>
      </c>
      <c r="C30" s="14" t="s">
        <v>121</v>
      </c>
      <c r="D30" s="33" t="s">
        <v>40</v>
      </c>
      <c r="E30" s="64">
        <v>11</v>
      </c>
      <c r="F30" s="64" t="s">
        <v>6</v>
      </c>
      <c r="G30" s="28">
        <v>500000000</v>
      </c>
      <c r="H30" s="64" t="s">
        <v>77</v>
      </c>
      <c r="I30" s="9" t="s">
        <v>205</v>
      </c>
      <c r="J30" s="9" t="s">
        <v>206</v>
      </c>
      <c r="K30" s="39" t="s">
        <v>192</v>
      </c>
    </row>
    <row r="31" spans="1:11" s="2" customFormat="1" ht="89.25">
      <c r="A31" s="37">
        <f t="shared" si="0"/>
        <v>23</v>
      </c>
      <c r="B31" s="20">
        <v>1016003970000</v>
      </c>
      <c r="C31" s="13" t="s">
        <v>122</v>
      </c>
      <c r="D31" s="32" t="s">
        <v>123</v>
      </c>
      <c r="E31" s="5">
        <v>11</v>
      </c>
      <c r="F31" s="5" t="s">
        <v>6</v>
      </c>
      <c r="G31" s="27">
        <v>250000000</v>
      </c>
      <c r="H31" s="5" t="s">
        <v>77</v>
      </c>
      <c r="I31" s="6" t="s">
        <v>190</v>
      </c>
      <c r="J31" s="6" t="s">
        <v>191</v>
      </c>
      <c r="K31" s="40" t="s">
        <v>192</v>
      </c>
    </row>
    <row r="32" spans="1:11" s="2" customFormat="1" ht="114.75">
      <c r="A32" s="38">
        <f t="shared" si="0"/>
        <v>24</v>
      </c>
      <c r="B32" s="23">
        <v>1016003240000</v>
      </c>
      <c r="C32" s="16" t="s">
        <v>124</v>
      </c>
      <c r="D32" s="35" t="s">
        <v>125</v>
      </c>
      <c r="E32" s="65">
        <v>11</v>
      </c>
      <c r="F32" s="65" t="s">
        <v>6</v>
      </c>
      <c r="G32" s="30">
        <v>300000000</v>
      </c>
      <c r="H32" s="64" t="s">
        <v>77</v>
      </c>
      <c r="I32" s="9" t="s">
        <v>180</v>
      </c>
      <c r="J32" s="9" t="s">
        <v>181</v>
      </c>
      <c r="K32" s="41" t="s">
        <v>175</v>
      </c>
    </row>
    <row r="33" spans="1:11" s="2" customFormat="1" ht="91.5" customHeight="1">
      <c r="A33" s="37">
        <f t="shared" si="0"/>
        <v>25</v>
      </c>
      <c r="B33" s="22">
        <v>1016001970000</v>
      </c>
      <c r="C33" s="15" t="s">
        <v>126</v>
      </c>
      <c r="D33" s="34" t="s">
        <v>127</v>
      </c>
      <c r="E33" s="63">
        <v>11</v>
      </c>
      <c r="F33" s="63" t="s">
        <v>6</v>
      </c>
      <c r="G33" s="29">
        <v>200000000</v>
      </c>
      <c r="H33" s="5" t="s">
        <v>77</v>
      </c>
      <c r="I33" s="6" t="s">
        <v>143</v>
      </c>
      <c r="J33" s="6" t="s">
        <v>144</v>
      </c>
      <c r="K33" s="40" t="s">
        <v>145</v>
      </c>
    </row>
    <row r="34" spans="1:11" s="2" customFormat="1" ht="140.25">
      <c r="A34" s="38">
        <f t="shared" si="0"/>
        <v>26</v>
      </c>
      <c r="B34" s="23">
        <v>1016005180000</v>
      </c>
      <c r="C34" s="16" t="s">
        <v>128</v>
      </c>
      <c r="D34" s="35" t="s">
        <v>129</v>
      </c>
      <c r="E34" s="65">
        <v>11</v>
      </c>
      <c r="F34" s="65" t="s">
        <v>6</v>
      </c>
      <c r="G34" s="30">
        <v>400000000</v>
      </c>
      <c r="H34" s="64" t="s">
        <v>77</v>
      </c>
      <c r="I34" s="9" t="s">
        <v>178</v>
      </c>
      <c r="J34" s="9" t="s">
        <v>179</v>
      </c>
      <c r="K34" s="41" t="s">
        <v>175</v>
      </c>
    </row>
    <row r="35" spans="1:11" s="2" customFormat="1" ht="76.5">
      <c r="A35" s="37">
        <f t="shared" si="0"/>
        <v>27</v>
      </c>
      <c r="B35" s="22">
        <v>1016002030000</v>
      </c>
      <c r="C35" s="15" t="s">
        <v>90</v>
      </c>
      <c r="D35" s="36" t="s">
        <v>91</v>
      </c>
      <c r="E35" s="63">
        <v>11</v>
      </c>
      <c r="F35" s="63" t="s">
        <v>6</v>
      </c>
      <c r="G35" s="29">
        <v>400000000</v>
      </c>
      <c r="H35" s="5" t="s">
        <v>77</v>
      </c>
      <c r="I35" s="6" t="s">
        <v>92</v>
      </c>
      <c r="J35" s="6" t="s">
        <v>172</v>
      </c>
      <c r="K35" s="40" t="s">
        <v>88</v>
      </c>
    </row>
    <row r="36" spans="1:11" s="2" customFormat="1" ht="76.5">
      <c r="A36" s="38">
        <v>28</v>
      </c>
      <c r="B36" s="21" t="s">
        <v>48</v>
      </c>
      <c r="C36" s="14" t="s">
        <v>73</v>
      </c>
      <c r="D36" s="33" t="s">
        <v>134</v>
      </c>
      <c r="E36" s="64">
        <v>11</v>
      </c>
      <c r="F36" s="64" t="s">
        <v>6</v>
      </c>
      <c r="G36" s="28">
        <v>700000000</v>
      </c>
      <c r="H36" s="64" t="s">
        <v>77</v>
      </c>
      <c r="I36" s="9" t="s">
        <v>167</v>
      </c>
      <c r="J36" s="9" t="s">
        <v>168</v>
      </c>
      <c r="K36" s="41" t="s">
        <v>171</v>
      </c>
    </row>
    <row r="37" spans="1:11" s="2" customFormat="1" ht="63.75">
      <c r="A37" s="37">
        <v>29</v>
      </c>
      <c r="B37" s="22" t="s">
        <v>43</v>
      </c>
      <c r="C37" s="15" t="s">
        <v>68</v>
      </c>
      <c r="D37" s="34" t="s">
        <v>135</v>
      </c>
      <c r="E37" s="63">
        <v>11</v>
      </c>
      <c r="F37" s="63" t="s">
        <v>6</v>
      </c>
      <c r="G37" s="29">
        <v>500000000</v>
      </c>
      <c r="H37" s="63" t="s">
        <v>77</v>
      </c>
      <c r="I37" s="6" t="s">
        <v>207</v>
      </c>
      <c r="J37" s="6" t="s">
        <v>208</v>
      </c>
      <c r="K37" s="40" t="s">
        <v>192</v>
      </c>
    </row>
    <row r="38" spans="1:11" s="17" customFormat="1" ht="63.75">
      <c r="A38" s="38">
        <v>30</v>
      </c>
      <c r="B38" s="24">
        <v>1016005000000</v>
      </c>
      <c r="C38" s="16" t="s">
        <v>132</v>
      </c>
      <c r="D38" s="35" t="s">
        <v>133</v>
      </c>
      <c r="E38" s="8">
        <v>15</v>
      </c>
      <c r="F38" s="75" t="s">
        <v>6</v>
      </c>
      <c r="G38" s="76">
        <v>1370000000</v>
      </c>
      <c r="H38" s="75" t="s">
        <v>77</v>
      </c>
      <c r="I38" s="77" t="s">
        <v>209</v>
      </c>
      <c r="J38" s="77" t="s">
        <v>210</v>
      </c>
      <c r="K38" s="70" t="s">
        <v>192</v>
      </c>
    </row>
    <row r="39" spans="1:11" s="2" customFormat="1" ht="51">
      <c r="A39" s="37">
        <v>31</v>
      </c>
      <c r="B39" s="22" t="s">
        <v>13</v>
      </c>
      <c r="C39" s="15" t="s">
        <v>59</v>
      </c>
      <c r="D39" s="34" t="s">
        <v>14</v>
      </c>
      <c r="E39" s="63">
        <v>16</v>
      </c>
      <c r="F39" s="63" t="s">
        <v>15</v>
      </c>
      <c r="G39" s="29">
        <v>196000000000</v>
      </c>
      <c r="H39" s="63" t="s">
        <v>78</v>
      </c>
      <c r="I39" s="7" t="s">
        <v>96</v>
      </c>
      <c r="J39" s="7" t="s">
        <v>97</v>
      </c>
      <c r="K39" s="68" t="s">
        <v>98</v>
      </c>
    </row>
    <row r="40" spans="1:11" s="2" customFormat="1" ht="36" customHeight="1">
      <c r="A40" s="82">
        <f t="shared" si="0"/>
        <v>32</v>
      </c>
      <c r="B40" s="101" t="s">
        <v>16</v>
      </c>
      <c r="C40" s="103" t="s">
        <v>60</v>
      </c>
      <c r="D40" s="110" t="s">
        <v>17</v>
      </c>
      <c r="E40" s="64">
        <v>11</v>
      </c>
      <c r="F40" s="64" t="s">
        <v>6</v>
      </c>
      <c r="G40" s="28">
        <v>154450000000</v>
      </c>
      <c r="H40" s="120" t="s">
        <v>78</v>
      </c>
      <c r="I40" s="84" t="s">
        <v>99</v>
      </c>
      <c r="J40" s="116" t="s">
        <v>100</v>
      </c>
      <c r="K40" s="86" t="s">
        <v>98</v>
      </c>
    </row>
    <row r="41" spans="1:11" s="2" customFormat="1" ht="34.5" customHeight="1">
      <c r="A41" s="83"/>
      <c r="B41" s="102"/>
      <c r="C41" s="104"/>
      <c r="D41" s="111"/>
      <c r="E41" s="65">
        <v>16</v>
      </c>
      <c r="F41" s="65" t="s">
        <v>15</v>
      </c>
      <c r="G41" s="30">
        <v>436822788835</v>
      </c>
      <c r="H41" s="120"/>
      <c r="I41" s="85"/>
      <c r="J41" s="117"/>
      <c r="K41" s="87"/>
    </row>
    <row r="42" spans="1:11" s="2" customFormat="1" ht="102">
      <c r="A42" s="37">
        <v>33</v>
      </c>
      <c r="B42" s="22" t="s">
        <v>33</v>
      </c>
      <c r="C42" s="15" t="s">
        <v>64</v>
      </c>
      <c r="D42" s="34" t="s">
        <v>34</v>
      </c>
      <c r="E42" s="63">
        <v>16</v>
      </c>
      <c r="F42" s="63" t="s">
        <v>15</v>
      </c>
      <c r="G42" s="29">
        <v>208954431091</v>
      </c>
      <c r="H42" s="63" t="s">
        <v>78</v>
      </c>
      <c r="I42" s="6" t="s">
        <v>216</v>
      </c>
      <c r="J42" s="6" t="s">
        <v>215</v>
      </c>
      <c r="K42" s="40" t="s">
        <v>163</v>
      </c>
    </row>
    <row r="43" spans="1:11" s="2" customFormat="1" ht="63.75">
      <c r="A43" s="38">
        <v>34</v>
      </c>
      <c r="B43" s="21" t="s">
        <v>32</v>
      </c>
      <c r="C43" s="14" t="s">
        <v>136</v>
      </c>
      <c r="D43" s="33" t="s">
        <v>140</v>
      </c>
      <c r="E43" s="64">
        <v>16</v>
      </c>
      <c r="F43" s="64" t="s">
        <v>15</v>
      </c>
      <c r="G43" s="28">
        <v>1400000000</v>
      </c>
      <c r="H43" s="64" t="s">
        <v>78</v>
      </c>
      <c r="I43" s="9" t="s">
        <v>158</v>
      </c>
      <c r="J43" s="9" t="s">
        <v>189</v>
      </c>
      <c r="K43" s="41" t="s">
        <v>159</v>
      </c>
    </row>
    <row r="44" spans="1:11" s="2" customFormat="1" ht="31.5" customHeight="1">
      <c r="A44" s="80">
        <v>35</v>
      </c>
      <c r="B44" s="88" t="s">
        <v>28</v>
      </c>
      <c r="C44" s="90" t="s">
        <v>137</v>
      </c>
      <c r="D44" s="92" t="s">
        <v>29</v>
      </c>
      <c r="E44" s="63">
        <v>11</v>
      </c>
      <c r="F44" s="63" t="s">
        <v>6</v>
      </c>
      <c r="G44" s="29">
        <v>303015096505</v>
      </c>
      <c r="H44" s="118" t="s">
        <v>78</v>
      </c>
      <c r="I44" s="96" t="s">
        <v>185</v>
      </c>
      <c r="J44" s="121" t="s">
        <v>186</v>
      </c>
      <c r="K44" s="122" t="s">
        <v>184</v>
      </c>
    </row>
    <row r="45" spans="1:11" s="2" customFormat="1" ht="27" customHeight="1">
      <c r="A45" s="81"/>
      <c r="B45" s="89"/>
      <c r="C45" s="91"/>
      <c r="D45" s="93"/>
      <c r="E45" s="5">
        <v>16</v>
      </c>
      <c r="F45" s="5" t="s">
        <v>15</v>
      </c>
      <c r="G45" s="27">
        <v>420851849331</v>
      </c>
      <c r="H45" s="118"/>
      <c r="I45" s="97"/>
      <c r="J45" s="98"/>
      <c r="K45" s="123"/>
    </row>
    <row r="46" spans="1:11" s="2" customFormat="1" ht="42" customHeight="1">
      <c r="A46" s="82">
        <v>36</v>
      </c>
      <c r="B46" s="112" t="s">
        <v>27</v>
      </c>
      <c r="C46" s="114" t="s">
        <v>103</v>
      </c>
      <c r="D46" s="110" t="s">
        <v>141</v>
      </c>
      <c r="E46" s="65">
        <v>14</v>
      </c>
      <c r="F46" s="65" t="s">
        <v>6</v>
      </c>
      <c r="G46" s="30">
        <v>9000000000</v>
      </c>
      <c r="H46" s="119" t="s">
        <v>78</v>
      </c>
      <c r="I46" s="124" t="s">
        <v>101</v>
      </c>
      <c r="J46" s="124" t="s">
        <v>102</v>
      </c>
      <c r="K46" s="86" t="s">
        <v>88</v>
      </c>
    </row>
    <row r="47" spans="1:11" s="2" customFormat="1" ht="35.25" customHeight="1">
      <c r="A47" s="83"/>
      <c r="B47" s="113"/>
      <c r="C47" s="115"/>
      <c r="D47" s="111"/>
      <c r="E47" s="64">
        <v>16</v>
      </c>
      <c r="F47" s="64" t="s">
        <v>15</v>
      </c>
      <c r="G47" s="28">
        <v>40000000000</v>
      </c>
      <c r="H47" s="119"/>
      <c r="I47" s="85"/>
      <c r="J47" s="85"/>
      <c r="K47" s="87"/>
    </row>
    <row r="48" spans="1:11" s="2" customFormat="1" ht="51">
      <c r="A48" s="37">
        <v>37</v>
      </c>
      <c r="B48" s="20" t="s">
        <v>22</v>
      </c>
      <c r="C48" s="13" t="s">
        <v>138</v>
      </c>
      <c r="D48" s="32" t="s">
        <v>23</v>
      </c>
      <c r="E48" s="5">
        <v>16</v>
      </c>
      <c r="F48" s="5" t="s">
        <v>15</v>
      </c>
      <c r="G48" s="27">
        <v>134499872000</v>
      </c>
      <c r="H48" s="5" t="s">
        <v>78</v>
      </c>
      <c r="I48" s="6" t="s">
        <v>182</v>
      </c>
      <c r="J48" s="6" t="s">
        <v>183</v>
      </c>
      <c r="K48" s="40" t="s">
        <v>184</v>
      </c>
    </row>
    <row r="49" spans="1:11" s="2" customFormat="1" ht="38.25">
      <c r="A49" s="38">
        <v>38</v>
      </c>
      <c r="B49" s="21" t="s">
        <v>18</v>
      </c>
      <c r="C49" s="14" t="s">
        <v>95</v>
      </c>
      <c r="D49" s="33" t="s">
        <v>19</v>
      </c>
      <c r="E49" s="64">
        <v>16</v>
      </c>
      <c r="F49" s="64" t="s">
        <v>15</v>
      </c>
      <c r="G49" s="28">
        <v>164000000000</v>
      </c>
      <c r="H49" s="64" t="s">
        <v>78</v>
      </c>
      <c r="I49" s="9" t="s">
        <v>93</v>
      </c>
      <c r="J49" s="9" t="s">
        <v>94</v>
      </c>
      <c r="K49" s="41" t="s">
        <v>88</v>
      </c>
    </row>
    <row r="50" spans="1:11" s="2" customFormat="1" ht="44.25" customHeight="1" thickBot="1">
      <c r="A50" s="48">
        <v>3</v>
      </c>
      <c r="B50" s="49" t="s">
        <v>51</v>
      </c>
      <c r="C50" s="50" t="s">
        <v>139</v>
      </c>
      <c r="D50" s="51" t="s">
        <v>142</v>
      </c>
      <c r="E50" s="52">
        <v>11</v>
      </c>
      <c r="F50" s="52" t="s">
        <v>6</v>
      </c>
      <c r="G50" s="53">
        <v>812000000000</v>
      </c>
      <c r="H50" s="52" t="s">
        <v>78</v>
      </c>
      <c r="I50" s="66" t="s">
        <v>187</v>
      </c>
      <c r="J50" s="66" t="s">
        <v>188</v>
      </c>
      <c r="K50" s="68" t="s">
        <v>184</v>
      </c>
    </row>
    <row r="51" spans="1:11" s="2" customFormat="1" ht="15.75" thickBot="1">
      <c r="A51" s="54"/>
      <c r="B51" s="55"/>
      <c r="C51" s="56"/>
      <c r="D51" s="57"/>
      <c r="E51" s="58"/>
      <c r="F51" s="58"/>
      <c r="G51" s="59">
        <f>SUM(G7:G50)</f>
        <v>3258680552762</v>
      </c>
      <c r="H51" s="60"/>
      <c r="I51" s="61"/>
      <c r="J51" s="61"/>
      <c r="K51" s="62"/>
    </row>
    <row r="52" spans="1:11" s="2" customFormat="1">
      <c r="A52" s="31"/>
      <c r="B52" s="31"/>
      <c r="C52" s="31"/>
      <c r="D52" s="31"/>
      <c r="E52" s="31"/>
      <c r="F52" s="31"/>
      <c r="G52" s="31"/>
      <c r="H52" s="4"/>
      <c r="I52" s="4"/>
      <c r="J52" s="4"/>
      <c r="K52" s="4"/>
    </row>
    <row r="53" spans="1:11" s="2" customFormat="1" ht="15" customHeight="1">
      <c r="A53" s="31"/>
      <c r="B53" s="126" t="s">
        <v>219</v>
      </c>
      <c r="C53" s="126"/>
      <c r="D53" s="126"/>
      <c r="E53" s="126"/>
      <c r="F53" s="31"/>
      <c r="G53" s="31"/>
      <c r="H53" s="4"/>
      <c r="I53" s="4"/>
      <c r="J53" s="4"/>
      <c r="K53" s="4"/>
    </row>
    <row r="54" spans="1:11">
      <c r="A54" s="31"/>
      <c r="B54" s="31"/>
      <c r="C54" s="31"/>
      <c r="E54" s="31"/>
      <c r="F54" s="31"/>
      <c r="G54" s="31"/>
    </row>
    <row r="55" spans="1:11">
      <c r="G55" s="4"/>
    </row>
  </sheetData>
  <mergeCells count="44">
    <mergeCell ref="A1:K1"/>
    <mergeCell ref="A2:K2"/>
    <mergeCell ref="B53:E53"/>
    <mergeCell ref="J40:J41"/>
    <mergeCell ref="K40:K41"/>
    <mergeCell ref="H44:H45"/>
    <mergeCell ref="H46:H47"/>
    <mergeCell ref="H40:H41"/>
    <mergeCell ref="I44:I45"/>
    <mergeCell ref="J44:J45"/>
    <mergeCell ref="K44:K45"/>
    <mergeCell ref="I46:I47"/>
    <mergeCell ref="J46:J47"/>
    <mergeCell ref="K46:K47"/>
    <mergeCell ref="B46:B47"/>
    <mergeCell ref="C46:C47"/>
    <mergeCell ref="D46:D47"/>
    <mergeCell ref="I40:I41"/>
    <mergeCell ref="B44:B45"/>
    <mergeCell ref="C44:C45"/>
    <mergeCell ref="C4:E4"/>
    <mergeCell ref="B40:B41"/>
    <mergeCell ref="D40:D41"/>
    <mergeCell ref="C40:C41"/>
    <mergeCell ref="D44:D45"/>
    <mergeCell ref="I27:I28"/>
    <mergeCell ref="J27:J28"/>
    <mergeCell ref="K27:K28"/>
    <mergeCell ref="B23:B24"/>
    <mergeCell ref="C23:C24"/>
    <mergeCell ref="D23:D24"/>
    <mergeCell ref="H23:H24"/>
    <mergeCell ref="I23:I24"/>
    <mergeCell ref="J23:J24"/>
    <mergeCell ref="K23:K24"/>
    <mergeCell ref="B27:B28"/>
    <mergeCell ref="C27:C28"/>
    <mergeCell ref="D27:D28"/>
    <mergeCell ref="H27:H28"/>
    <mergeCell ref="A23:A24"/>
    <mergeCell ref="A27:A28"/>
    <mergeCell ref="A44:A45"/>
    <mergeCell ref="A40:A41"/>
    <mergeCell ref="A46:A47"/>
  </mergeCells>
  <pageMargins left="0.7" right="0.7" top="0.75" bottom="0.75" header="0.3" footer="0.3"/>
  <pageSetup paperSize="14"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MPS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ahuertas</dc:creator>
  <cp:lastModifiedBy>msanchezo</cp:lastModifiedBy>
  <cp:lastPrinted>2011-08-11T16:56:02Z</cp:lastPrinted>
  <dcterms:created xsi:type="dcterms:W3CDTF">2011-07-25T15:39:00Z</dcterms:created>
  <dcterms:modified xsi:type="dcterms:W3CDTF">2011-08-30T15:52:01Z</dcterms:modified>
</cp:coreProperties>
</file>